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5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6.bin" ContentType="application/vnd.ms-office.activeX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5.bin" ContentType="application/vnd.ms-office.activeX"/>
  <Override PartName="/xl/activeX/activeX8.bin" ContentType="application/vnd.ms-office.activeX"/>
  <Override PartName="/xl/tables/table1.xml" ContentType="application/vnd.openxmlformats-officedocument.spreadsheetml.table+xml"/>
  <Override PartName="/xl/activeX/activeX9.xml" ContentType="application/vnd.ms-office.activeX+xml"/>
  <Override PartName="/xl/activeX/activeX4.bin" ContentType="application/vnd.ms-office.activeX"/>
  <Override PartName="/xl/activeX/activeX9.bin" ContentType="application/vnd.ms-office.activeX"/>
  <Override PartName="/xl/activeX/activeX7.bin" ContentType="application/vnd.ms-office.activeX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8\"/>
    </mc:Choice>
  </mc:AlternateContent>
  <xr:revisionPtr revIDLastSave="0" documentId="13_ncr:1_{57847EA1-5967-4A77-B458-E0B88FB6C7D5}" xr6:coauthVersionLast="47" xr6:coauthVersionMax="47" xr10:uidLastSave="{00000000-0000-0000-0000-000000000000}"/>
  <bookViews>
    <workbookView xWindow="-96" yWindow="0" windowWidth="11712" windowHeight="12336" firstSheet="1" activeTab="1" xr2:uid="{00000000-000D-0000-FFFF-FFFF00000000}"/>
  </bookViews>
  <sheets>
    <sheet name="147 - Seguimiento por capitulo" sheetId="1" state="hidden" r:id="rId1"/>
    <sheet name="Capitulos proyecto 2" sheetId="3" r:id="rId2"/>
    <sheet name="147 - Seguimiento items" sheetId="2" state="hidden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3" l="1"/>
  <c r="D28" i="3" s="1"/>
  <c r="G28" i="3" s="1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8" i="3"/>
  <c r="G18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G24" i="3" s="1"/>
  <c r="D25" i="3"/>
  <c r="G25" i="3" s="1"/>
  <c r="D26" i="3"/>
  <c r="G26" i="3" s="1"/>
  <c r="D27" i="3"/>
  <c r="G27" i="3" s="1"/>
  <c r="D29" i="3"/>
  <c r="G29" i="3" s="1"/>
  <c r="D30" i="3"/>
  <c r="G30" i="3" s="1"/>
  <c r="D31" i="3"/>
  <c r="G31" i="3" s="1"/>
  <c r="D32" i="3"/>
  <c r="G32" i="3" s="1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D39" i="3"/>
  <c r="G39" i="3" s="1"/>
  <c r="D40" i="3"/>
  <c r="G40" i="3" s="1"/>
  <c r="D41" i="3"/>
  <c r="G41" i="3" s="1"/>
  <c r="D42" i="3"/>
  <c r="G42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50" i="3"/>
  <c r="G50" i="3" s="1"/>
  <c r="D51" i="3"/>
  <c r="G51" i="3" s="1"/>
  <c r="D52" i="3"/>
  <c r="D53" i="3"/>
  <c r="G53" i="3" s="1"/>
  <c r="D5" i="3"/>
  <c r="G5" i="3" s="1"/>
  <c r="E52" i="3" l="1"/>
  <c r="H52" i="3" s="1"/>
  <c r="E48" i="3"/>
  <c r="H48" i="3" s="1"/>
  <c r="E44" i="3"/>
  <c r="H44" i="3" s="1"/>
  <c r="E40" i="3"/>
  <c r="H40" i="3" s="1"/>
  <c r="E36" i="3"/>
  <c r="H36" i="3" s="1"/>
  <c r="E32" i="3"/>
  <c r="H32" i="3" s="1"/>
  <c r="E28" i="3"/>
  <c r="H28" i="3" s="1"/>
  <c r="E24" i="3"/>
  <c r="H24" i="3" s="1"/>
  <c r="E20" i="3"/>
  <c r="H20" i="3" s="1"/>
  <c r="E16" i="3"/>
  <c r="H16" i="3" s="1"/>
  <c r="E12" i="3"/>
  <c r="H12" i="3" s="1"/>
  <c r="E8" i="3"/>
  <c r="H8" i="3" s="1"/>
  <c r="E51" i="3"/>
  <c r="H51" i="3" s="1"/>
  <c r="E47" i="3"/>
  <c r="H47" i="3" s="1"/>
  <c r="E43" i="3"/>
  <c r="H43" i="3" s="1"/>
  <c r="E39" i="3"/>
  <c r="H39" i="3" s="1"/>
  <c r="E35" i="3"/>
  <c r="H35" i="3" s="1"/>
  <c r="E31" i="3"/>
  <c r="H31" i="3" s="1"/>
  <c r="E27" i="3"/>
  <c r="H27" i="3" s="1"/>
  <c r="E23" i="3"/>
  <c r="H23" i="3" s="1"/>
  <c r="E19" i="3"/>
  <c r="H19" i="3" s="1"/>
  <c r="E15" i="3"/>
  <c r="H15" i="3" s="1"/>
  <c r="E11" i="3"/>
  <c r="H11" i="3" s="1"/>
  <c r="E7" i="3"/>
  <c r="H7" i="3" s="1"/>
  <c r="E50" i="3"/>
  <c r="H50" i="3" s="1"/>
  <c r="E46" i="3"/>
  <c r="H46" i="3" s="1"/>
  <c r="E42" i="3"/>
  <c r="H42" i="3" s="1"/>
  <c r="E38" i="3"/>
  <c r="H38" i="3" s="1"/>
  <c r="E34" i="3"/>
  <c r="H34" i="3" s="1"/>
  <c r="E30" i="3"/>
  <c r="H30" i="3" s="1"/>
  <c r="E26" i="3"/>
  <c r="H26" i="3" s="1"/>
  <c r="E22" i="3"/>
  <c r="H22" i="3" s="1"/>
  <c r="E18" i="3"/>
  <c r="H18" i="3" s="1"/>
  <c r="E14" i="3"/>
  <c r="H14" i="3" s="1"/>
  <c r="E10" i="3"/>
  <c r="H10" i="3" s="1"/>
  <c r="E6" i="3"/>
  <c r="H6" i="3" s="1"/>
  <c r="E53" i="3"/>
  <c r="H53" i="3" s="1"/>
  <c r="E49" i="3"/>
  <c r="H49" i="3" s="1"/>
  <c r="E45" i="3"/>
  <c r="H45" i="3" s="1"/>
  <c r="E41" i="3"/>
  <c r="H41" i="3" s="1"/>
  <c r="E37" i="3"/>
  <c r="H37" i="3" s="1"/>
  <c r="E33" i="3"/>
  <c r="H33" i="3" s="1"/>
  <c r="E29" i="3"/>
  <c r="H29" i="3" s="1"/>
  <c r="E25" i="3"/>
  <c r="H25" i="3" s="1"/>
  <c r="E21" i="3"/>
  <c r="H21" i="3" s="1"/>
  <c r="E17" i="3"/>
  <c r="H17" i="3" s="1"/>
  <c r="E13" i="3"/>
  <c r="H13" i="3" s="1"/>
  <c r="E9" i="3"/>
  <c r="H9" i="3" s="1"/>
  <c r="E5" i="3"/>
  <c r="H5" i="3" l="1"/>
  <c r="F5" i="3"/>
  <c r="F9" i="3"/>
  <c r="F13" i="3"/>
  <c r="F17" i="3"/>
  <c r="F21" i="3"/>
  <c r="F25" i="3"/>
  <c r="F29" i="3"/>
  <c r="F33" i="3"/>
  <c r="F37" i="3"/>
  <c r="F41" i="3"/>
  <c r="F45" i="3"/>
  <c r="F49" i="3"/>
  <c r="F53" i="3"/>
  <c r="F12" i="3"/>
  <c r="F16" i="3"/>
  <c r="F28" i="3"/>
  <c r="F40" i="3"/>
  <c r="F52" i="3"/>
  <c r="F6" i="3"/>
  <c r="F10" i="3"/>
  <c r="F14" i="3"/>
  <c r="F18" i="3"/>
  <c r="F22" i="3"/>
  <c r="F26" i="3"/>
  <c r="F30" i="3"/>
  <c r="F34" i="3"/>
  <c r="F38" i="3"/>
  <c r="F42" i="3"/>
  <c r="F46" i="3"/>
  <c r="F50" i="3"/>
  <c r="F8" i="3"/>
  <c r="F20" i="3"/>
  <c r="F32" i="3"/>
  <c r="F44" i="3"/>
  <c r="F7" i="3"/>
  <c r="F11" i="3"/>
  <c r="F15" i="3"/>
  <c r="F19" i="3"/>
  <c r="F23" i="3"/>
  <c r="F27" i="3"/>
  <c r="F31" i="3"/>
  <c r="F35" i="3"/>
  <c r="F39" i="3"/>
  <c r="F43" i="3"/>
  <c r="F47" i="3"/>
  <c r="F51" i="3"/>
  <c r="F24" i="3"/>
  <c r="F36" i="3"/>
  <c r="F48" i="3"/>
</calcChain>
</file>

<file path=xl/sharedStrings.xml><?xml version="1.0" encoding="utf-8"?>
<sst xmlns="http://schemas.openxmlformats.org/spreadsheetml/2006/main" count="6079" uniqueCount="1533">
  <si>
    <t>CONSTRUCTORA SOLANILLAS S.A.S.</t>
  </si>
  <si>
    <t>Proyecto: PRADOS DEL ROSAL - COSTOS DIRECTOS</t>
  </si>
  <si>
    <t>Fecha de Impresión: 09/03/2022</t>
  </si>
  <si>
    <t>Informe de seguimiento capítulos</t>
  </si>
  <si>
    <t>Fecha de Corte: 09/03/2022</t>
  </si>
  <si>
    <t>Descripción</t>
  </si>
  <si>
    <t>Presupuesto</t>
  </si>
  <si>
    <t>Proyectado</t>
  </si>
  <si>
    <t>Diferencias</t>
  </si>
  <si>
    <t>Contratado</t>
  </si>
  <si>
    <t>Comprado</t>
  </si>
  <si>
    <t>Asegurado</t>
  </si>
  <si>
    <t>Invertido</t>
  </si>
  <si>
    <t>Consumido</t>
  </si>
  <si>
    <t>Por Consumir</t>
  </si>
  <si>
    <t>Desviación</t>
  </si>
  <si>
    <t>Norma1</t>
  </si>
  <si>
    <t>Norma2</t>
  </si>
  <si>
    <t>Valor</t>
  </si>
  <si>
    <t>Consu&lt;Proy</t>
  </si>
  <si>
    <t>Aseg&lt;Proy</t>
  </si>
  <si>
    <t>COSTO DIRECTO</t>
  </si>
  <si>
    <t>1-PRELIMINARES</t>
  </si>
  <si>
    <t>☓</t>
  </si>
  <si>
    <t>✓</t>
  </si>
  <si>
    <t>2-MOVIMIENTOS DE TIERRAS</t>
  </si>
  <si>
    <t>3-MURO DE CONTENCION</t>
  </si>
  <si>
    <t>4-CIMIENTOS</t>
  </si>
  <si>
    <t>5-ESTRUCTURAS EN CONCRETO</t>
  </si>
  <si>
    <t>6-MAMPOSTERIA</t>
  </si>
  <si>
    <t>7-SISTEMA PANEL YESO / FIBROCEMENTO</t>
  </si>
  <si>
    <t>8-ESTRUCTURAS METALICAS</t>
  </si>
  <si>
    <t>9-CUBIERTAS</t>
  </si>
  <si>
    <t>10-IMPERMEABILIZACION</t>
  </si>
  <si>
    <t>11-REPELLOS / MORTEROS</t>
  </si>
  <si>
    <t>12-PISOS</t>
  </si>
  <si>
    <t>13-ENCHAPES Y ACCESORIOS</t>
  </si>
  <si>
    <t>14-INSTALACIONES SANITARIAS</t>
  </si>
  <si>
    <t>15-INSTALACIONES HIDRAULICAS</t>
  </si>
  <si>
    <t>16-INSTALACIONES ELECTRICAS</t>
  </si>
  <si>
    <t>17-PINTURA, ESTUCOS Y ACABADOS</t>
  </si>
  <si>
    <t>18-CARPINTERIA EN ALUMINIO</t>
  </si>
  <si>
    <t>19-CARPINTERIA DE MADERA</t>
  </si>
  <si>
    <t>20-CARPINTERIA METALICA</t>
  </si>
  <si>
    <t>21-EQUIPAMIENTO BAÑOS Y COCINAS</t>
  </si>
  <si>
    <t>22-MESONES</t>
  </si>
  <si>
    <t>23-VIDRIOS Y ESPEJOS</t>
  </si>
  <si>
    <t>24-ASEOS - RETIROS - DETALLADOS FINALES</t>
  </si>
  <si>
    <t>25-EQUIPOS ESPECIALES Y DOTACIONES</t>
  </si>
  <si>
    <t>26-ZONAS VERDES</t>
  </si>
  <si>
    <t>27-ANDENES Y PAVIMENTOS EXTERIORES</t>
  </si>
  <si>
    <t>28-ALCANTARILLADO</t>
  </si>
  <si>
    <t>29-FILTROS / RIEGOS</t>
  </si>
  <si>
    <t>30-ACUEDUCTO Y EQUIPOS DE BOMBEO</t>
  </si>
  <si>
    <t>31-SISTEMA CONTRAINCENDIO</t>
  </si>
  <si>
    <t>32-SISTEMA PARA GAS</t>
  </si>
  <si>
    <t>33-CERRAMIENTOS</t>
  </si>
  <si>
    <t>34-CERRADURAS Y ACCESORIOS</t>
  </si>
  <si>
    <t>35-SEÑALIZACION</t>
  </si>
  <si>
    <t>36-PLANTAS GENERADORAS DE ENERGIA</t>
  </si>
  <si>
    <t>37-SUBESTACIONES ELECTRICAS</t>
  </si>
  <si>
    <t>38-REDES DE MEDIA Y BAJA TENSION</t>
  </si>
  <si>
    <t>39-ACABADOS ZONAS COMUNES</t>
  </si>
  <si>
    <t>40-PISCINA Y ZONA ANEXAS</t>
  </si>
  <si>
    <t>41-TANQUE ALMACENAMIENTO</t>
  </si>
  <si>
    <t>42-SALON SOCIAL</t>
  </si>
  <si>
    <t>43-PORTERIA- LOBBY- UAR</t>
  </si>
  <si>
    <t>44-SEGURIDAD INDUSTRIAL</t>
  </si>
  <si>
    <t>45-REDES DE COMUNICACIONES</t>
  </si>
  <si>
    <t>46-ILUMINACION</t>
  </si>
  <si>
    <t>47-EQUIPOS EN ALQUILER Y PROPIOS</t>
  </si>
  <si>
    <t>48-ASEO</t>
  </si>
  <si>
    <t>49-POST-VENTA</t>
  </si>
  <si>
    <t>50-ADMINISTRACION</t>
  </si>
  <si>
    <t>MODIFICACION PROPIETARIOS</t>
  </si>
  <si>
    <t>61-ADICIONALES PROPIETARIOS</t>
  </si>
  <si>
    <t>POLIZAS CONTRATOS</t>
  </si>
  <si>
    <t>60-POLIZAS CONTRATISTAS</t>
  </si>
  <si>
    <t>Entradas Por Traslados</t>
  </si>
  <si>
    <t>TE-Entradas Por Traslados</t>
  </si>
  <si>
    <t>Salidas Por Traslados</t>
  </si>
  <si>
    <t>TS-Salidas Por Traslados</t>
  </si>
  <si>
    <t>Totales</t>
  </si>
  <si>
    <t>Saldo Anticipos Contratos</t>
  </si>
  <si>
    <t>Saldo Anticipos O.C</t>
  </si>
  <si>
    <t>TOTAL PROYECTO</t>
  </si>
  <si>
    <t>Informe de seguimiento ítems</t>
  </si>
  <si>
    <t>Fecha de corte: 09/03/2022</t>
  </si>
  <si>
    <t>Inversión</t>
  </si>
  <si>
    <t>Estado ítem</t>
  </si>
  <si>
    <t>1.001-EXCAVACION, CARGUE Y RETIRO ESCOMBROS Y BASURA -  PRELIMINARES</t>
  </si>
  <si>
    <t>T</t>
  </si>
  <si>
    <t>1.003-COMISION DE TOPOGRAFIA -  TORRE A, PARQUEADEROS Y CLUB HOUSE</t>
  </si>
  <si>
    <t>1.004-COMISION DE TOPOGRAFIA -  TORRE B</t>
  </si>
  <si>
    <t>1.005-REPLANTEO  -  TORRE A</t>
  </si>
  <si>
    <t>1.006-REPLANTEO  -  TORRE B</t>
  </si>
  <si>
    <t>1.007-REPLANTEO  -  SOTANO N 0.00</t>
  </si>
  <si>
    <t>1.008-REPLANTEO  -  SOTANO N -2.80</t>
  </si>
  <si>
    <t>1.009-REPLANTEO  -  SOTANO N -5.72</t>
  </si>
  <si>
    <t>1.011-Campamento con Container -  TORRE A</t>
  </si>
  <si>
    <t>1.012-Campamento en Madera -  TORRE A</t>
  </si>
  <si>
    <t>1.013-PROVISIONAL ENERGIA SUBESTACION 75 KVA EN POSTE  -  TORRE A</t>
  </si>
  <si>
    <t>1.014-Medicion indirecta trifasica  -  TORRE A</t>
  </si>
  <si>
    <t>1.015-Acometida torre grua -  TORRE A</t>
  </si>
  <si>
    <t>1.016-Acometida provisional obra -  TORRE A</t>
  </si>
  <si>
    <t>1.017-Tableros provisionales de obra  -  TORRE A</t>
  </si>
  <si>
    <t>1.018-Tableros provisionales de obra - -  TORRE B</t>
  </si>
  <si>
    <t>1.019-PROVISIONAL HIDROSANITARIA -  TORRE A</t>
  </si>
  <si>
    <t>1.021-ACUEDUCTO, ENERGIA, INTERNET, TELEFONO, CELULARES -  TORRE A</t>
  </si>
  <si>
    <t>1.022-ACUEDUCTO, ENERGIA, INTERNET, TELEFONO, CELULARES -  TORRE B</t>
  </si>
  <si>
    <t>1.023-Relleno con material importado para base torre grua  -  PRELIMINARES</t>
  </si>
  <si>
    <t>1.024-Alquiler torre grua  -  TORRE A</t>
  </si>
  <si>
    <t>1.025-Alquiler torre grua  -  TORRE B</t>
  </si>
  <si>
    <t>1.026-Cerramiento provisional en tela verde sobre malla -  PRELIMINARES</t>
  </si>
  <si>
    <t>1.027-Cerramiento provisional con Lamina Galvanizada -  PRELIMINARES</t>
  </si>
  <si>
    <t>1.028-Puerta Metalica Doble Nave 5x2.30 Acceso Obra -  PRELIMINARES</t>
  </si>
  <si>
    <t>1.029-Cerramiento en tela verde (Reparacion ) -  PRELIMINARES</t>
  </si>
  <si>
    <t>1.030-Reubicacion de cerramiento existente  -  PRELIMINARES</t>
  </si>
  <si>
    <t>1.031-Demolicion de base de poste de cerramiento  -  PRELIMINARES</t>
  </si>
  <si>
    <t>1.032-Reubicacion de puerta acceso obra  -  PRELIMINARES</t>
  </si>
  <si>
    <t>1.033-Base en concreto para torre Grua  -  PRELIMINARES</t>
  </si>
  <si>
    <t>1.035-Instalaciones Electricas iluminacion Torre Grua  -  PRELIMINARES</t>
  </si>
  <si>
    <t>1.036-Burros para Almacenamiento Mallas -  PRELIMINARES</t>
  </si>
  <si>
    <t>1.037-HORAS EXTRA TORRE GRUA (OPERARIO Y EQUIPO) - </t>
  </si>
  <si>
    <t>1.038-FLEJADORA DE ACERO - </t>
  </si>
  <si>
    <t>1.039-MALLA ELECTROSOLDADA -  Cerramiento patio</t>
  </si>
  <si>
    <t>1.040-DESMONTE - TRASLADO - CONSTRUCCIÓN DE ALMACEN Y AREAS PROVISIONALES -  PREli</t>
  </si>
  <si>
    <t>1.041-Hiladero  -  TORRE B</t>
  </si>
  <si>
    <t>1.042-Alquiler torre grua  -  SOTANO</t>
  </si>
  <si>
    <t>1.043-Campamento en Madera -  TORRE B</t>
  </si>
  <si>
    <t>1.044-Suministro de soporte metalico para almacenamiento de material en obra - </t>
  </si>
  <si>
    <t>1.045-Cerramiento para entrega -  Torre A</t>
  </si>
  <si>
    <t>2.001-EXCAVACION A MAQUINA, CARGUE Y RETIRO -  TORRE A</t>
  </si>
  <si>
    <t>2.002-RELLENO CON ROCA MUERTA COMPACTADA  -  TORRE A BASE</t>
  </si>
  <si>
    <t>2.003-SUMINISTRO Y COMPACTACION CON ROCA MUERTA CON SALTARIN -  TORRE A SOBRE EXCAVACION</t>
  </si>
  <si>
    <t>2.004-CONFORMACION Y COMPACTACION Y SUBRAZANTE -  TORRE A</t>
  </si>
  <si>
    <t>2.005-EXCAVACION A MAQUINA, CARGUE Y RETIRO -  TORRE B</t>
  </si>
  <si>
    <t>2.006-RELLENO CON ROCA MUERTA COMPACTADA  -  TORRE B BASE</t>
  </si>
  <si>
    <t>2.007-SUMINISTRO Y COMPACTACION CON ROCA MUERTA CON SALTARIN -  TORRE B SOBRE EXCAVACION</t>
  </si>
  <si>
    <t>2.008-CONFORMACION Y COMPACTACION Y SUBRAZANTE -  TORRE B</t>
  </si>
  <si>
    <t>2.009-EXCAVACION A MAQUINA, CARGUE Y RETIRO -  SOTANO</t>
  </si>
  <si>
    <t>2.010-SUBMURACION -  SOTANO</t>
  </si>
  <si>
    <t>2.011-RELLENO CON ROCA MUERTA COMPACTADA  -  SOTANO</t>
  </si>
  <si>
    <t>2.012-MOTOBOMBA P/CONTROL NIVEL FREATICO -  SOTANO</t>
  </si>
  <si>
    <t>2.014-CONFORMACION Y COMPACTACION Y SUBRAZANTE -  SOTANO</t>
  </si>
  <si>
    <t>2.015-Proteccion de taludes  -  SOTANO</t>
  </si>
  <si>
    <t>2.016-Demarcacion zonas de excavacion  -  SOTANO</t>
  </si>
  <si>
    <t>2.017-Demarcacion zonas de excavacion  - </t>
  </si>
  <si>
    <t>2.018-Transporte de tierra - Traslado Umbria - </t>
  </si>
  <si>
    <t>2.019-Nivelacion de terreno por desmonte de Torre grua - </t>
  </si>
  <si>
    <t>2.020-Excavacion a mano - </t>
  </si>
  <si>
    <t>2.021-Conformación y compactación -  Calle 32</t>
  </si>
  <si>
    <t>3.001-SOLADO LIMPIEZA E=5CM CONCRETO 2000PSI 14MPA -  SOTANO N -6.45</t>
  </si>
  <si>
    <t>3.002-PERFILADA TALUDES -  SOTANO</t>
  </si>
  <si>
    <t>3.003-MURO DE CONTENCION 3000 PSI -  SOTANO N -5.72</t>
  </si>
  <si>
    <t>3.004-ACERO DE REFUERZO 60.000 PSI FIGURADO -  SOTANO N -5.72</t>
  </si>
  <si>
    <t>3.005-MURO DE CONTENCION 3000 PSI -  SOTANO N -2.80</t>
  </si>
  <si>
    <t>3.006-ACERO DE REFUERZO 60.000 PSI FIGURADO -  SOTANO N -2.80</t>
  </si>
  <si>
    <t>3.007-ZARPA MURO DE CONTENCION 3000 PSI  -  SOTANO MODULO 2 N -5.72</t>
  </si>
  <si>
    <t>3.008-ZARPA MURO DE CONTENCION 3000 PSI  -  SOTANO MODULO 1 N -5.72</t>
  </si>
  <si>
    <t>3.009-ACERO DE REFUERZO 60.000 PSI FIGURADO -  SOTANO ZARPA</t>
  </si>
  <si>
    <t>3.010-COLUMNA EN CONCRETO 3000 PSI -  SOTANO N -5.72</t>
  </si>
  <si>
    <t>3.011-COLUMNA EN CONCRETO 3000 PSI -  SOTANO N -2.80</t>
  </si>
  <si>
    <t>3.012-ACERO DE REFUERZO 60.000 PSI FIGURADO -  SOTANO COLUMNAS C1 y C2 N -5.72 N -2.80</t>
  </si>
  <si>
    <t>3.013-JUNTAS MURO COLUMNA -  SOTANO</t>
  </si>
  <si>
    <t>3.014-ACERO DE REFUERZO RECTO -  SOTANO N -2.80</t>
  </si>
  <si>
    <t>4.001-SOLADO LIMPIEZA E=5CM CONCRETO 2000PSI 14MPA -  TORRE A LOSA DE CIMENTACION</t>
  </si>
  <si>
    <t>4.002-LOSA DE CIMENTACION H=0.80  -  TORRE A</t>
  </si>
  <si>
    <t>4.003-ACERO DE REFUERZO 60.000 PSI FIGURADO -  TORRE A LOSA DE CIMENTACION</t>
  </si>
  <si>
    <t>4.004-ACERO DE REFUERZO RECTO -  TORRE A LOSA DE CIMENTACION</t>
  </si>
  <si>
    <t>4.005-MALLA ELECTROSOLDADA -  TORRE A LOSA DE CIMENTACION</t>
  </si>
  <si>
    <t>4.006-SOLADO LIMPIEZA E=5CM CONCRETO 2000PSI 14MPA -  TORRE B LOSA DE CIMENTACION</t>
  </si>
  <si>
    <t>4.007-LOSA DE CIMENTACION H=0.80  -  TORRE B</t>
  </si>
  <si>
    <t>4.008-ACERO DE REFUERZO 60.000 PSI FIGURADO -  TORRE B LOSA DE CIMENTACION</t>
  </si>
  <si>
    <t>4.009-ACERO DE REFUERZO RECTO -  TORRE B LOSA DE CIMENTACION</t>
  </si>
  <si>
    <t>4.010-MALLA ELECTROSOLDADA -  TORRE B LOSA DE CIMENTACION</t>
  </si>
  <si>
    <t>4.011-PILOTES PREEXCAVADOS d=60 cms. -  TORRE A</t>
  </si>
  <si>
    <t>4.012-ACERO DE REFUERZO 60.000 PSI FIGURADO -  TORRE A PILOTES</t>
  </si>
  <si>
    <t>4.013-PEDESTAL 1.20x1.20x0.8 -  TORRE A</t>
  </si>
  <si>
    <t>4.014-ACERO DE REFUERZO 60.000 PSI FIGURADO -  TORRE A PEDESTALES</t>
  </si>
  <si>
    <t>4.015-PILOTES PREEXCAVADOS d=60 cms. -  TORRE B</t>
  </si>
  <si>
    <t>4.016-ACERO DE REFUERZO 60.000 PSI FIGURADO -  TORRE B PILOTES</t>
  </si>
  <si>
    <t>4.017-PEDESTAL 1.20x1.20x0.8 -  TORRE B</t>
  </si>
  <si>
    <t>4.018-ACERO DE REFUERZO 60.000 PSI FIGURADO -  TORRE B PEDESTALES</t>
  </si>
  <si>
    <t>4.019-SOLADO LIMPIEZA E=5CM CONCRETO 2000PSI 14MPA -  SOTANO</t>
  </si>
  <si>
    <t>4.020-ZAPATA EN CONCRETO 3000 PSI -  SOTANO</t>
  </si>
  <si>
    <t>4.021-ACERO DE REFUERZO 60.000 PSI FIGURADO -  SOTANO ZAPATAS</t>
  </si>
  <si>
    <t>4.022-VIGA DE CIMENTACION 3000 PSI -  SOTANO</t>
  </si>
  <si>
    <t>4.023-ACERO DE REFUERZO 60.000 PSI FIGURADO -  SOTANO VIGAS</t>
  </si>
  <si>
    <t>4.024-FOSO ASCENSOR -  SOTANO</t>
  </si>
  <si>
    <t>4.026-ACERO DE REFUERZO 60.000 PSI FIGURADO -  SOTANO ASCENSOR</t>
  </si>
  <si>
    <t>4.027-RELLENO COMPACTADO ENTREVIGAS  -  SOTANO</t>
  </si>
  <si>
    <t>4.028-Pedestal 0.7x0.4x0.4m -  SOTANO</t>
  </si>
  <si>
    <t>4.029-ACERO DE REFUERZO RECTO -  SOTANO VIGAS</t>
  </si>
  <si>
    <t>4.030-Transporte de equipo pilotaje -  TORRE A</t>
  </si>
  <si>
    <t>5.001-MUROS ESTRUCTURALES DE CONCRETO 3000PSI E=0.12 -  TORRE A</t>
  </si>
  <si>
    <t>5.002-MUROS ESTRUCTURALES DE CONCRETO 4000PSI E=0.12 -  TORRE A</t>
  </si>
  <si>
    <t>5.003-MUROS ESTRUCTURALES DE CONCRETO 3000PSI E=0.12 -  TORRE A CULATAS/ATICO</t>
  </si>
  <si>
    <t>5.004-ACERO DE REFUERZO 60.000 PSI FIGURADO -  TORRE A MUROS ESTRUCTURALES</t>
  </si>
  <si>
    <t>5.005-MALLA ELECTROSOLDADA ESPECIAL -  TORRE A MUROS ESTRUCTURALES</t>
  </si>
  <si>
    <t>5.006-ACERO DE REFUERZO 60.000 PSI FIGURADO -  TORRE A MUROS NO ESTRUCTURALES</t>
  </si>
  <si>
    <t>5.007-MALLA ELECTROSOLDADA ESPECIAL -  TORRE A MUROS NO ESTRUCTURALES</t>
  </si>
  <si>
    <t>5.008-PLACA ENTREPISO E=0.10 -  TORRE A</t>
  </si>
  <si>
    <t>5.009-MALLA ELECTROSOLDADA ESPECIAL -  TORRE A LOSAS DE ENTREPISO Y CUBIERTA</t>
  </si>
  <si>
    <t>5.010-GRAFIL DE REFUERZO  -  TORRE A LOSAS DE ENTREPISO Y CUBIERTA</t>
  </si>
  <si>
    <t>5.011-PLACA MACIZA SALA DE MAQUINAS 3000PSI  -  TORRE A</t>
  </si>
  <si>
    <t>5.012-VIGA DESCOLGADAS 12x20 cms  -  TORRE A</t>
  </si>
  <si>
    <t>5.013-VIGA DESCOLGADAS 12x30 cms  -  TORRE A</t>
  </si>
  <si>
    <t>5.014-ACERO DE REFUERZO 60.000 PSI FIGURADO -  TORRE A VIGAS PISO TIPO INCLUYE REFUERZO EMBEBIDO</t>
  </si>
  <si>
    <t>5.015-VIGA LEVANTADA 12x20 cms -  TORRE A</t>
  </si>
  <si>
    <t>5.016-ACERO DE REFUERZO 60.000 PSI FIGURADO -  TORRE A VIGA LEVANTADA</t>
  </si>
  <si>
    <t>5.017-ESCALERAS EN CONCRETO 3000PSI -  TORRE A</t>
  </si>
  <si>
    <t>5.018-ACERO DE REFUERZO 60.000 PSI FIGURADO -  TORRE A ESCALERAS</t>
  </si>
  <si>
    <t>5.019-JUNTA DE AISLAMIENTO -  TORRE A</t>
  </si>
  <si>
    <t>5.020-GANCHOS PARA ANDAMIOS COLGANTE ANCLADOS A LA ESTRUCTURA -  TORRE A</t>
  </si>
  <si>
    <t>5.021-MUROS ESTRUCTURALES DE CONCRETO 3000PSI E=0.12 -  TORRE B</t>
  </si>
  <si>
    <t>5.022-MUROS ESTRUCTURALES DE CONCRETO 4000PSI E=0.12 -  TORRE B</t>
  </si>
  <si>
    <t>5.023-MUROS ESTRUCTURALES DE CONCRETO 3000PSI E=0.12 -  TORRE B CULATAS/ATICO</t>
  </si>
  <si>
    <t>5.024-ACERO DE REFUERZO 60.000 PSI FIGURADO -  TORRE B MUROS ESTRUCTURALES</t>
  </si>
  <si>
    <t>5.025-MALLA ELECTROSOLDADA ESPECIAL -  TORRE B MUROS ESTRUCTURALES</t>
  </si>
  <si>
    <t>5.026-ACERO DE REFUERZO 60.000 PSI FIGURADO -  TORRE B MUROS NO ESTRUCTURALES</t>
  </si>
  <si>
    <t>5.027-MALLA ELECTROSOLDADA ESPECIAL -  TORRE B MUROS NO ESTRUCTURALES</t>
  </si>
  <si>
    <t>5.028-PLACA ENTREPISO E=0.10 -  TORRE B</t>
  </si>
  <si>
    <t>E</t>
  </si>
  <si>
    <t>5.029-MALLA ELECTROSOLDADA ESPECIAL -  TORRE B LOSAS DE ENTREPISO Y CUBIERTA</t>
  </si>
  <si>
    <t>5.030-GRAFIL DE REFUERZO  -  TORRE B</t>
  </si>
  <si>
    <t>5.031-PLACA MACIZA SALA DE MAQUINAS 3000PSI  -  TORRE B</t>
  </si>
  <si>
    <t>5.032-VIGA DESCOLGADAS 12x20 cms  -  TORRE B</t>
  </si>
  <si>
    <t>5.033-VIGA DESCOLGADAS 12x30 cms  -  TORRE B</t>
  </si>
  <si>
    <t>5.034-ACERO DE REFUERZO 60.000 PSI FIGURADO -  TORRE B VIGAS PISO TIPO INCLUYE REFUERZO EMBEBIDO</t>
  </si>
  <si>
    <t>5.035-VIGA LEVANTADA 12x20 cms -  TORRE B</t>
  </si>
  <si>
    <t>5.036-ACERO DE REFUERZO 60.000 PSI FIGURADO -  TORRE B VIGA LEVANTADA</t>
  </si>
  <si>
    <t>5.037-ESCALERAS EN CONCRETO 3000PSI -  TORRE B</t>
  </si>
  <si>
    <t>5.038-ACERO DE REFUERZO 60.000 PSI FIGURADO -  TORRE B ESCALERAS</t>
  </si>
  <si>
    <t>5.039-JUNTA DE AISLAMIENTO -  TORRE B</t>
  </si>
  <si>
    <t>5.040-GANCHOS PARA ANDAMIOS COLGANTE ANCLADOS A LA ESTRUCTURA -  TORRE B</t>
  </si>
  <si>
    <t>5.041-JUNTA PAVIMENTOS -  SOTANO N -5.72</t>
  </si>
  <si>
    <t>5.042-COLUMNA EN CONCRETO 3000 PSI -  SOTANO COLUMNAS C3 Y C4 N -5.72</t>
  </si>
  <si>
    <t>5.043-COLUMNA EN CONCRETO 3000 PSI -  SOTANO COLUMNAS C3 Y C4 N -2.80</t>
  </si>
  <si>
    <t>5.044-ACERO DE REFUERZO 60.000 PSI FIGURADO -  SOTANO COLUMNAS C3 Y C4</t>
  </si>
  <si>
    <t>5.045-Losa Aerea aligerada con encofrado Recubrimiento 8cm H=40cm -  SOTANO N 0.00</t>
  </si>
  <si>
    <t>5.046-ACERO DE REFUERZO 60.000 PSI FIGURADO -  SOTANO MODULO 1 N 0.00</t>
  </si>
  <si>
    <t>5.047-ACERO DE REFUERZO 60.000 PSI FIGURADO -  SOTANO MODULO 2 N 0.00</t>
  </si>
  <si>
    <t>5.048-MALLA ELECTROSOLDA  -  SOTANO N 0.00</t>
  </si>
  <si>
    <t>5.049-Losa Aerea aligerada con encofrado Recubrimiento 8cm H=40cm -  SOTANO N -2.80</t>
  </si>
  <si>
    <t>5.050-ACERO DE REFUERZO 60.000 PSI FIGURADO -  SOTANO MODULO 1 N -2.80</t>
  </si>
  <si>
    <t>5.051-ACERO DE REFUERZO 60.000 PSI FIGURADO -  SOTANO MODULO 2 N -2.80</t>
  </si>
  <si>
    <t>5.052-MALLA ELECTROSOLDA  -  SOTANO N -2.80</t>
  </si>
  <si>
    <t>5.053-ESCALERAS EN CONCRETO 3000PSI -  SOTANO</t>
  </si>
  <si>
    <t>5.054-ACERO DE REFUERZO 60.000 PSI FIGURADO -  SOTANO ESCALERAS</t>
  </si>
  <si>
    <t>5.055-Losa Aerea aligerada con encofrado Recubrimiento 8cm H=40cm -  SOTANO RAMPA N 0.00 N -2.80</t>
  </si>
  <si>
    <t>5.056-MALLA ELECTROSOLDA  -  SOTANO RAMPA N 0.00 N -2.80</t>
  </si>
  <si>
    <t>5.057-ACERO DE REFUERZO 60.000 PSI FIGURADO -  SOTANO RAMPA N 0.00 N -2.80</t>
  </si>
  <si>
    <t>5.058-LOSA DE PAVIMENTO MR-42 E=12cms -  SOTANO N -5.72</t>
  </si>
  <si>
    <t>5.059-MALLA ELECTROSOLDA  -  SOTANO PAVIMENTO N -5.72</t>
  </si>
  <si>
    <t>5.060-JUNTA PAVIMENTO CON CORTADORA -  SOTANO N -2.80, N 0.00</t>
  </si>
  <si>
    <t>5.062-SARDINEL RECTANGULAR EN CONCRETO FC=3000 PSI 30x20 -  SOTANO RAMPA</t>
  </si>
  <si>
    <t>5.063-ACERO DE REFUERZO RECTO -  SOTANO MODULO 1 N -2.80</t>
  </si>
  <si>
    <t>5.064-ACERO DE REFUERZO RECTO -  SOTANO MODULO 2 N -2.80</t>
  </si>
  <si>
    <t>5.065-Reparaciones en concreto  -  SOTANO</t>
  </si>
  <si>
    <t>5.066-Formaleta para edificio Industrializado  -  TORRE A</t>
  </si>
  <si>
    <t>5.067-Formaleta para edificio Industrializado  -  TORRE B</t>
  </si>
  <si>
    <t>5.068-ACERO DE REFUERZO RECTO -  SOTANO MODULO 1 N 0.00</t>
  </si>
  <si>
    <t>5.069-ACERO DE REFUERZO RECTO -  SOTANO MODULO 2 N 0.00</t>
  </si>
  <si>
    <t>5.070-ACERO DE REFUERZO RECTO -  TORRE A MUROS ESTRUCTURALES</t>
  </si>
  <si>
    <t>5.071-Caseton recuperable  -  Sotano Nivel 0.00 Modulo 01</t>
  </si>
  <si>
    <t>5.072-Puntales y Alineadores Formaleta metalica  -  TORRE A</t>
  </si>
  <si>
    <t>5.073-Puntales y Alineadores Formaleta metalica  -  TORRE B</t>
  </si>
  <si>
    <t>5.074-Transporte de formaleta para Edificio Industrializado  -  TORRE A</t>
  </si>
  <si>
    <t>5.075-Transporte de formaleta para Edificio Industrializado  -  TORRE B</t>
  </si>
  <si>
    <t>5.076-MALLA ELECTROSOLDA  -  TORRE A LOSAS DE ENTREPISO</t>
  </si>
  <si>
    <t>5.077-GRAFIL DE REFUERZO  -  TORRE A MUROS</t>
  </si>
  <si>
    <t>5.078-Refuerzo para tuberia electrica en muros estructurales APTO -  Torre A</t>
  </si>
  <si>
    <t>5.079-Refuerzo para tuberia electrica en muros estructurales APTO -  Torre B</t>
  </si>
  <si>
    <t>5.080-Resanes menores en torre -  Torre A</t>
  </si>
  <si>
    <t>5.081-Reparaciones estructurales en torre -  Torre A</t>
  </si>
  <si>
    <t>5.082-Consumibles formaleta industrializada - </t>
  </si>
  <si>
    <t>5.083-Formaleta para escalera -  Torre A</t>
  </si>
  <si>
    <t>5.084-Anclaje para escaleras -  Torre A</t>
  </si>
  <si>
    <t>5.085-MALLA ELECTROSOLDA  -  TORRE A LOSA ENTREPISO</t>
  </si>
  <si>
    <t>5.086-GRAFIL DE REFUERZO  -  TORRE A MUROS ESTRUCTURALES</t>
  </si>
  <si>
    <t>5.087-Carcamo  -  Torre B</t>
  </si>
  <si>
    <t>5.088-Pases con saca nucleo -  Torre A</t>
  </si>
  <si>
    <t>5.089-Anclaje para escaleras -  Torre B</t>
  </si>
  <si>
    <t>5.090-Anclaje para antepechos -  Torre A</t>
  </si>
  <si>
    <t>5.091-Reparaciones estructurales en torre -  TORRE B</t>
  </si>
  <si>
    <t>5.092-Formaleta para escalera -  TORRE B</t>
  </si>
  <si>
    <t>5.093-Reparacion estructural apto 108B -  TORRE B</t>
  </si>
  <si>
    <t>5.095-ACERO DE REFUERZO RECTO -  TORRE B VIGA LEVANTADA</t>
  </si>
  <si>
    <t>5.096-Bordillo en concreto - </t>
  </si>
  <si>
    <t>5.097-Detallado sótano 1 - </t>
  </si>
  <si>
    <t>5.098-Estructura en concreto N 0.0 Punto fijo -  Parqueaderos</t>
  </si>
  <si>
    <t>5.099-Carcamo en sotanos 1 y 2 -  Sotanos</t>
  </si>
  <si>
    <t>5.100-Muros bajo rampa -  Sotano N -5.86</t>
  </si>
  <si>
    <t>5.101-Viga para losa volumen ascensor -  Torre A</t>
  </si>
  <si>
    <t>5.103-Bordillo para puerta ventana -  Torre A</t>
  </si>
  <si>
    <t>5.104-MORTERO DE PENDIENTADO -  Rampa acceso Torre A</t>
  </si>
  <si>
    <t>5.105-Granito lavado -  Rampa acceso Torre A</t>
  </si>
  <si>
    <t>5.106-Guarda escoba en granito -  Torre A patios</t>
  </si>
  <si>
    <t>5.108-Reparaciones en concreto zona comun - </t>
  </si>
  <si>
    <t>5.109-Base y alfajia para tableros de medidores -  Torre A y B</t>
  </si>
  <si>
    <t>5.110-Contrapeso para ascensor L:1.27m A:0.15m h:0.28m - </t>
  </si>
  <si>
    <t>5.111-Bordillo de confinamiento para centros de medicion H:15 cm -  Torre B</t>
  </si>
  <si>
    <t>5.112-Losa de pavimento no aligerada MR-42 E=15cms -  Parqueaderos</t>
  </si>
  <si>
    <t>5.113-Materas en concreto -  Torre B</t>
  </si>
  <si>
    <t>6.001-MURO LADRILLO FACHADA ESTRUCTURAL 6.5X12X24  -  TORRE A</t>
  </si>
  <si>
    <t>6.002-MURO EN MAMPOSTERIA ESTRUCTURAL 12X19X30 -  TORRE A</t>
  </si>
  <si>
    <t>6.003-ANCLAJE DOVELAS -  TORRE A</t>
  </si>
  <si>
    <t>6.004-GROUTING -  TORRE A</t>
  </si>
  <si>
    <t>6.005-ESCALERILLA EN GRAFIL - REFUERZO MAMPOSTERIA -  TORRE A</t>
  </si>
  <si>
    <t>6.006-ACERO DE REFUERZO 60.000 PSI FIGURADO -  TORRE A DOVELAS</t>
  </si>
  <si>
    <t>6.007-PIÑA EN MAMPOSTERIA INC ACERO -  TORRE A</t>
  </si>
  <si>
    <t>6.008-MURO LADRILLO FACHADA ESTRUCTURAL 6.5X12X24  -  TORRE B</t>
  </si>
  <si>
    <t>6.009-MURO EN MAMPOSTERIA ESTRUCTURAL 12X19X30 -  TORRE B</t>
  </si>
  <si>
    <t>6.010-ANCLAJE DOVELAS -  TORRE B</t>
  </si>
  <si>
    <t>6.011-GROUTING -  TORRE B</t>
  </si>
  <si>
    <t>6.012-ESCALERILLA EN GRAFIL - REFUERZO MAMPOSTERIA -  TORRE B</t>
  </si>
  <si>
    <t>6.013-ACERO DE REFUERZO 60.000 PSI FIGURADO -  TORRE B DOVELAS</t>
  </si>
  <si>
    <t>6.014-Cinta de remate 12x15cm -  TORRE A</t>
  </si>
  <si>
    <t>6.015-PIÑA EN MAMPOSTERIA INC ACERO -  TORRE B</t>
  </si>
  <si>
    <t>6.016-MURO EN MAMPOSTERIA ESTRUCTURAL 12X19X30 -  SOTANO ESCALERAS N -2.80</t>
  </si>
  <si>
    <t>6.017-MURO EN MAMPOSTERIA ESTRUCTURAL 12X19X30 -  SOTANO ESCALERAS N -5.72</t>
  </si>
  <si>
    <t>6.018-ESCALERILLA EN GRAFIL - REFUERZO MAMPOSTERIA -  SOTANO ESCALERAS</t>
  </si>
  <si>
    <t>6.019-ACERO DE REFUERZO 60.000 PSI FIGURADO -  SOTANO ESCALERAS</t>
  </si>
  <si>
    <t>6.020-MURO EN POLIMURO INTERIOR -  TORRE A</t>
  </si>
  <si>
    <t>6.022-MURO LADRILLO FACHADA ESTRUCTURAL 12X10X29  -  Torre A</t>
  </si>
  <si>
    <t>6.023-MURO LADRILLO FACHADA ESTRUCTURAL 12X10X29  -  Torre B</t>
  </si>
  <si>
    <t>6.026-ACERO DE REFUERZO 60.000 PSI FIGURADO -  Torre A ganchos mamposteria</t>
  </si>
  <si>
    <t>6.027-Viga zapato -  Torre A</t>
  </si>
  <si>
    <t>6.028-Dilatacion en mamposteria -  Torre A</t>
  </si>
  <si>
    <t>6.029-ANDAMIO COLGANTE -  TORRE A</t>
  </si>
  <si>
    <t>6.030-Mampara de proteccion -  TORRE A</t>
  </si>
  <si>
    <t>6.031-Mampara de proteccion -  TORRE B</t>
  </si>
  <si>
    <t>6.032-Alfajia en concreto para remate -  TORRE A</t>
  </si>
  <si>
    <t>6.033-GROUTING DOVELAS -  SOTANO</t>
  </si>
  <si>
    <t>6.034-ANCLAJE DOVELAS -  SOTANO</t>
  </si>
  <si>
    <t>6.035-MURO DE CONCRETO PARA GANCHOS DE FACHADA -  TORRE A</t>
  </si>
  <si>
    <t>6.036-MURO BAJO DE CUBIERTA EN LADRILLO -  TORRE A</t>
  </si>
  <si>
    <t>6.037-Dilatacion en mamposteria -  Torre B</t>
  </si>
  <si>
    <t>6.038-ANDAMIO COLGANTE- -  TORRE B</t>
  </si>
  <si>
    <t>6.039-Viga zapato -  TORRE B</t>
  </si>
  <si>
    <t>6.040-Cinta de remate 12x15cm -  TORRE B</t>
  </si>
  <si>
    <t>6.041-MURO DE CONCRETO PARA GANCHOS DE FACHADA -  TORRE B</t>
  </si>
  <si>
    <t>6.043-Marcos plantilla para ventana -  Torre B</t>
  </si>
  <si>
    <t>6.044-MURO EN MAMPOSTERIA ESTRUCTURAL 12X10X29-- -  Sotano N 0.00</t>
  </si>
  <si>
    <t>6.045-MURO EN MAMPOSTERIA PUERTAS CORTAFUEGO -  TORRE A y B</t>
  </si>
  <si>
    <t>6.046-ACERO DE REFUERZO RECTO -DOVELAS -  Torre B</t>
  </si>
  <si>
    <t>6.047-Alfajia en concreto para remate -  Torre B</t>
  </si>
  <si>
    <t>6.054-Cinta de remate 8 X10 -  ZONA COMUN</t>
  </si>
  <si>
    <t>6.058-Muro en mamposteria confinamiento bajo rampa -  Sotano 1</t>
  </si>
  <si>
    <t>6.059-Muro en mamposteria incl. viga de cimentacion -  Aviso conjunto residencial</t>
  </si>
  <si>
    <t>7.001-CARTERA PANEL YESO -  TORRE A</t>
  </si>
  <si>
    <t>7.002-MURO SUPER BOARD 1 CARA -  TORRE A</t>
  </si>
  <si>
    <t>7.003-CARTERA MURO PANEL YESO 2 CARAS -  TORRE A</t>
  </si>
  <si>
    <t>7.005-CARTERA SUPERBOARD  -  TORRE A</t>
  </si>
  <si>
    <t>7.006-CIELO FALSO PANEL YESO -  TORRE A</t>
  </si>
  <si>
    <t>7.007-CARTERA MURO PANEL YESO 2 CARAS -  TORRE B</t>
  </si>
  <si>
    <t>7.008-MURO SUPER BOARD 1 CARA -  TORRE B</t>
  </si>
  <si>
    <t>7.009-CARTERA SUPERBOARD  -  TORRE B</t>
  </si>
  <si>
    <t>7.010-CIELO FALSO PANEL YESO -  TORRE B</t>
  </si>
  <si>
    <t>7.011-CARTERA PANEL YESO -  TORRE B</t>
  </si>
  <si>
    <t>7.014-DILATACIONES PLASTICAS -  TORRE A</t>
  </si>
  <si>
    <t>7.017-CIELO FALSO RH  -  TORRE A</t>
  </si>
  <si>
    <t>7.018-FILOS PLASTICOS  -  TORRE A</t>
  </si>
  <si>
    <t>7.019-REFUERZOS EN MADERA  -  TORRE A</t>
  </si>
  <si>
    <t>7.020-MURO EN PANEL YESO CON REFUERZO EN MADERA CANAL 90  -  TORRE A</t>
  </si>
  <si>
    <t>7.021-ADICIONALES SISTEMA LIVIANO - </t>
  </si>
  <si>
    <t>7.022-DILATACIONES PLASTICAS - -  TORRE B</t>
  </si>
  <si>
    <t>7.023-FILOS PLASTICOS - -  TORRE B</t>
  </si>
  <si>
    <t>7.024-REFUERZOS EN MADERA - -  TORRE B</t>
  </si>
  <si>
    <t>7.025-CARTERA SUPERBOARD 1 CARA (SIN ACABADO FINAL) -  TORRE B</t>
  </si>
  <si>
    <t>7.026-MURO SUPER BOARD 1 CARA (SIN ACABADO FINAL) -  TORRE B</t>
  </si>
  <si>
    <t>7.027-CIELO FALSO RH  -  TORRE B</t>
  </si>
  <si>
    <t>7.028-CIELO FALSO SUPERBOARD -  TORRE B</t>
  </si>
  <si>
    <t>7.029-MURO EN PANEL YESO 2 CARAS -  TORRE B</t>
  </si>
  <si>
    <t>7.030-MURO SUPER BOARD 1 CARA (SIN ACABADO FINAL) -  TORRE A</t>
  </si>
  <si>
    <t>7.031-CARTERA SUPERBOARD 1 CARA (SIN ACABADO FINAL) -  TORRE A</t>
  </si>
  <si>
    <t>7.032-CIELO FALSO SUPERBOARD -  TORRE A</t>
  </si>
  <si>
    <t>7.033-Sistema liviano -  Sub estación electrica</t>
  </si>
  <si>
    <t>7.034-Sistema liviano en zonas comunes -  Zonas comunes</t>
  </si>
  <si>
    <t>7.035-Reclamación aseguradora ACABADOS Y SOLUCIONES WS - </t>
  </si>
  <si>
    <t>8.001-ESCALERA DE GATO -  TORRE A</t>
  </si>
  <si>
    <t>8.002- ESTRUCTURA METALICA PARA IMPERFRESCO CON ANTICORROSIVO -  TORRE A</t>
  </si>
  <si>
    <t>8.003-ESTRUCTURA METALICA CUARTO DE MAQUINAS ASCENSOR -  TORRE A</t>
  </si>
  <si>
    <t>8.005-ESCALERA DE GATO -  TORRE B</t>
  </si>
  <si>
    <t>8.006- ESTRUCTURA METALICA PARA IMPERFRESCO CON ANTICORROSIVO -  TORRE B</t>
  </si>
  <si>
    <t>8.007-ESTRUCTURA METALICA CUARTO DE MAQUINAS ASCENSOR -  TORRE B</t>
  </si>
  <si>
    <t>8.009-TAPA EN ALFAJOR PARA CARCAMO 0.80x4.80 CALIBRE 18 -  ZONA COMUN SUBESTACION</t>
  </si>
  <si>
    <t>8.010-RAMPA EN ESTRUCTURA METALICA -  SOTANO</t>
  </si>
  <si>
    <t>8.011-ESCOTILLA PARA ACCESO A CUBIERTA -  TORRE A</t>
  </si>
  <si>
    <t>9.001-CUBIERTA EN TEJA ECOWALL -  TORRE A</t>
  </si>
  <si>
    <t>9.003-CANAL ALL EN LAMINA -  TORRE A</t>
  </si>
  <si>
    <t>9.004-SOLAPA CON CINTA ADHESIVA PARA SELLO -  TORRE A</t>
  </si>
  <si>
    <t>9.005-CUBIERTA EN TEJA ECOWALL -  TORRE B</t>
  </si>
  <si>
    <t>9.007-CANAL ALL EN LAMINA -  TORRE B</t>
  </si>
  <si>
    <t>9.008-SOLAPA CON CINTA ADHESIVA PARA SELLO -  TORRE B</t>
  </si>
  <si>
    <t>9.009-CUBIERTA EN FIBROCEMENTO -  TORRE A</t>
  </si>
  <si>
    <t>9.010-CUBIERTA EN POLICARBONATO -  TORRE A</t>
  </si>
  <si>
    <t>9.011-Emboquillado tuberia ventilación -  Torre B</t>
  </si>
  <si>
    <t>9.013-Gargolas para desagüe -  Torre A</t>
  </si>
  <si>
    <t>9.014-Gargolas para desagüe -  Torre B</t>
  </si>
  <si>
    <t>9.015-Rejillas para cubierta -  Torre B</t>
  </si>
  <si>
    <t>9.016-CANAL ALL EN CONCRETO - </t>
  </si>
  <si>
    <t>9.017-CIRCULACION CUBIERTA - </t>
  </si>
  <si>
    <t>9.018-Reparacion de cubierta en fibrocemento -  Torre A</t>
  </si>
  <si>
    <t>9.019-CUBIERTA EN POLICARBONATO -  Torre B</t>
  </si>
  <si>
    <t>10.001-IMPERMEABILIZACION LOSA DE CUBIERTA -  TORRE A</t>
  </si>
  <si>
    <t>10.002-IMPERMEABILIZACION CON MORTERO CEMENTOSO  -  TORRE A BALCON</t>
  </si>
  <si>
    <t>10.003-IMPERMEABILIZACION CON MORTERO CEMENTOSO  -  TORRE A PISO DUCHAS</t>
  </si>
  <si>
    <t>10.004-IMPERMEABILIZACION CON MORTERO CEMENTOSO  -  TORRE A MUROS ZONAS HUMEDAS</t>
  </si>
  <si>
    <t>10.005-IMPERMEABILIZACION CON MORTERO CEMENTOSO  -  TORRE A SHUT</t>
  </si>
  <si>
    <t>10.006-LAVADO E HIDROFUGADO DE FACHADA EN LADRILLO LIMPIO -  TORRE A</t>
  </si>
  <si>
    <t>10.007-EMBOQUILLADA SIFONES  -  TORRE A</t>
  </si>
  <si>
    <t>10.008-IMPERMEABILIZACION FOSO ASCENSOR -  TORRE A</t>
  </si>
  <si>
    <t>10.009-IMPERMEABILIZACION LOSA DE CUBIERTA -  TORRE A CUARTO DE MAQUINAS</t>
  </si>
  <si>
    <t>10.010-IMPERMEABILIZACION LOSA DE CUBIERTA -  TORRE B</t>
  </si>
  <si>
    <t>10.011-IMPERMEABILIZACION CON MORTERO CEMENTOSO  -  TORRE B BALCON</t>
  </si>
  <si>
    <t>10.012-IMPERMEABILIZACION CON MORTERO CEMENTOSO  -  TORRE B PISO DUCHAS</t>
  </si>
  <si>
    <t>10.013-IMPERMEABILIZACION CON MORTERO CEMENTOSO  -  TORRE B MUROS ZONAS HUMEDAS</t>
  </si>
  <si>
    <t>10.014-IMPERMEABILIZACION CON MORTERO CEMENTOSO  -  TORRE B SHUT</t>
  </si>
  <si>
    <t>10.015-LAVADO E HIDROFUGADO DE FACHADA EN LADRILLO LIMPIO -  TORRE B</t>
  </si>
  <si>
    <t>10.016-EMBOQUILLADA SIFONES  -  TORRE B</t>
  </si>
  <si>
    <t>10.017-IMPERMEABILIZACION FOSO ASCENSOR -  TORRE B</t>
  </si>
  <si>
    <t>10.018-IMPERMEABILIZACION LOSA DE CUBIERTA -  TORRE B CUARTO DE MAQUINAS</t>
  </si>
  <si>
    <t>10.019-IMPERMEABILIZACION CON VULKEM PARQUEADERO -  SOTANO N 0.00 Y CANCHA MULTIPLE</t>
  </si>
  <si>
    <t>10.020-SUMINISTRO E INSTALACION PLASTICO EN ESTRUCTURA ENTERRADA -  SOTANO</t>
  </si>
  <si>
    <t>10.021-IMPRIMACION EN MURO CON EMULSION ASFALTICA -  SOTANO</t>
  </si>
  <si>
    <t>10.022-IMPERMEABILIZACION FOSO ASCENSOR -  SOTANO</t>
  </si>
  <si>
    <t>10.023-IMPERMEABILIZACION CANAL EN CONCRETO -  TORRE A</t>
  </si>
  <si>
    <t>10.024-IMPERMEABILIZACION CANAL EN CONCRETO- -  TORRE B</t>
  </si>
  <si>
    <t>10.026-Impermeabilización patios -  Primer piso Torre B</t>
  </si>
  <si>
    <t>10.027-Impermeabilización materas - </t>
  </si>
  <si>
    <t>10.028-Impermeabilización culatas - </t>
  </si>
  <si>
    <t>10.029-Sello de pases para tuberia - </t>
  </si>
  <si>
    <t>10.030-LAVADO E HIDROFUGADO DE FACHADA EN LADRILLO LIMPIO - -  Zona Comun</t>
  </si>
  <si>
    <t>10.031-Impermeabilización superficial -  Torre A Cuarto de aseo</t>
  </si>
  <si>
    <t>10.032-Sello de corbatas -  Sotano 1 y Sotano 2</t>
  </si>
  <si>
    <t>11.001-MORTERO DE NIVELACION 1:3 E=3cm -  TORRE A</t>
  </si>
  <si>
    <t>11.002-ESTRIAS SOBRE REPELLO  -  TORRE A</t>
  </si>
  <si>
    <t>11.003-REPELLO BORDE DE LOSA E=10cm -  TORRE A</t>
  </si>
  <si>
    <t>11.005-GOTEROS EN REPELLO MORT 1:3 IMPER. -  TORRE A</t>
  </si>
  <si>
    <t>11.006-MORTERO DE PENDIENTADO -  TORRE A</t>
  </si>
  <si>
    <t>11.007-MORTERO DE NIVELACION 1:3 E=3cm -  TORRE B</t>
  </si>
  <si>
    <t>11.008-ESTRIAS SOBRE REPELLO  -  TORRE B</t>
  </si>
  <si>
    <t>11.009-REPELLO BORDE DE LOSA E=10cm -  TORRE B</t>
  </si>
  <si>
    <t>11.010-GOTEROS EN REPELLO MORT 1:3 IMPER. -  TORRE B</t>
  </si>
  <si>
    <t>11.011-MORTERO DE PENDIENTADO -  TORRE B</t>
  </si>
  <si>
    <t>11.012-REPELLO DE CARTERAS EN FACHADA MORTERO 1:3 IMPERMEABILIZADO -  TORRE A</t>
  </si>
  <si>
    <t>11.013-REPELLO SOBRE POLIMURO -  TORRE A</t>
  </si>
  <si>
    <t>11.014-DILATACION SOBRE REPELLO -  TORRE A</t>
  </si>
  <si>
    <t>11.015-Desengrasante de losa para adherencia de mortero -  TORRE A</t>
  </si>
  <si>
    <t>11.017-Reparación sifones -  TORRE A</t>
  </si>
  <si>
    <t>11.019-MORTERO DE NIVELACION 1:3 E=3cm -  Punto Fijo Parqueaderos</t>
  </si>
  <si>
    <t>11.020-REPELLO DE MUROS -  Punto Fijo Parqueaderos</t>
  </si>
  <si>
    <t>11.021-MORTERO DE PENDIENTADO -  Punto Fijo Parqueaderos</t>
  </si>
  <si>
    <t>11.022-Mortero pendientado rampa acceso -  Torre B</t>
  </si>
  <si>
    <t>11.023-Mortero pendientado patios -  Primer piso Torre B</t>
  </si>
  <si>
    <t>11.024-Mortero pendientado materas - </t>
  </si>
  <si>
    <t>11.025-Repello x Ml -  Zona Comun Piscina - Salon Social</t>
  </si>
  <si>
    <t>12.001-PISO CERAMICA 60x60 -  TORRE A</t>
  </si>
  <si>
    <t>12.003-PISO CERAMICA 33x33 DUCHAS -  TORRE A</t>
  </si>
  <si>
    <t>12.004-PISO CERAMICA 60x60 -  TORRE A ZONA COMUN</t>
  </si>
  <si>
    <t>12.005-GUARDAESCOBA EN CERAMICA 10cm -  TORRE A BALCON</t>
  </si>
  <si>
    <t>12.006-GUARDAESCOBA EN CERAMICA 10cm -  TORRE A ZONA COMUN</t>
  </si>
  <si>
    <t>12.007-ENCHAPE EN CERAMICA PARA ESCALERA (TRAMO) -  TORRE A</t>
  </si>
  <si>
    <t>12.008-Borde Huella/Contrahuella Escalera en Granito 20cm -  TORRE A</t>
  </si>
  <si>
    <t>12.009-PIRLAN CERAMICA TIPO MADERA -  TORRE A</t>
  </si>
  <si>
    <t>12.010-PISO CERAMICA 60x60 -  TORRE B</t>
  </si>
  <si>
    <t>12.011-PISO CERAMICA 33x33 DUCHAS -  TORRE B</t>
  </si>
  <si>
    <t>12.012-PISO CERAMICA 60x60 -  TORRE B ZONA COMUN</t>
  </si>
  <si>
    <t>12.013-GUARDAESCOBA EN CERAMICA 10cm -  TORRE B BALCON</t>
  </si>
  <si>
    <t>12.014-GUARDAESCOBA EN CERAMICA 10cm -  TORRE B ZONA COMUN</t>
  </si>
  <si>
    <t>12.015-ENCHAPE EN CERAMICA PARA ESCALERA (TRAMO) -  TORRE B</t>
  </si>
  <si>
    <t>12.016-Borde Huella/Contrahuella Escalera en Granito 20cm -  TORRE B</t>
  </si>
  <si>
    <t>12.018-PIRLAN CERAMICA TIPO MADERA -  TORRE B</t>
  </si>
  <si>
    <t>12.019-GUARDAESCOBA EN CERAMICA 10cm -  TORRE A COCINA-OFICIOS</t>
  </si>
  <si>
    <t>12.020-GUARDAESCOBA EN CERAMICA 10cm -  TORRE B COCINA-OFICIOS</t>
  </si>
  <si>
    <t>12.021-GUARDAESCOBA EN CERAMICA 10cm -  TORRE A BAÑOS</t>
  </si>
  <si>
    <t>12.022-GUARDAESCOBA EN CERAMICA 10cm -  TORRE B BAÑOS</t>
  </si>
  <si>
    <t>12.023-Cenefa en granito lavado Piso y guardaescoba -  TORRE A BALCON</t>
  </si>
  <si>
    <t>12.024-Cenefa en granito lavado Piso y guardaescoba -  TORRE B BALCON</t>
  </si>
  <si>
    <t>12.025-PROTECCION PISOS CARTON - PLASTICO -  TORRE A</t>
  </si>
  <si>
    <t>12.026-PROTECCION PISOS CARTON - PLASTICO -  TORRE B</t>
  </si>
  <si>
    <t>12.027-PISO PORCELANATO 60x60 - </t>
  </si>
  <si>
    <t>12.028-ENCHAPE CERAMICA PASILLOS -  TORRE A</t>
  </si>
  <si>
    <t>12.029-Escalera con acabado en granito pulido -  Punto Fijo - Torre B</t>
  </si>
  <si>
    <t>12.030-Enchape borde losa con ceramica -  Patios Torre B</t>
  </si>
  <si>
    <t>12.031-Enchape piso ceramica N=0.00 -  Punto Fijo Parqueaderos</t>
  </si>
  <si>
    <t>12.032-Escalera con acabado en granito pulido-- -  Punto Fijo Parqueaderos</t>
  </si>
  <si>
    <t>12.033-Acabado en granito pulido rampa -  Rampa Acceso Torre B</t>
  </si>
  <si>
    <t>12.034-MORTERO DE PENDIENTADO -  Patios Torre A</t>
  </si>
  <si>
    <t>12.035-Mediacaña en mortero -  Patios Torre A</t>
  </si>
  <si>
    <t>12.036-IMPERMEABILIZACION SUPERFICIAL -  Patios Torre A</t>
  </si>
  <si>
    <t>12.037-PIRLAN CERAMICA TIPO MADERA - -  Ascensores</t>
  </si>
  <si>
    <t>12.038-Cenefa pisos -  Cenefa pisos</t>
  </si>
  <si>
    <t>12.039-Enchape borde losa con fachaleta -  Torre B</t>
  </si>
  <si>
    <t>12.040-Cambio de fichas -  Punto Fijo Torre A</t>
  </si>
  <si>
    <t>12.041-Detallado de escaleras en granito lavado -  Torre A</t>
  </si>
  <si>
    <t>12.042-Jornales detallado acabados -  Torres y zonas comunes</t>
  </si>
  <si>
    <t>12.043-Mediacaña en mortero -  PF Parqueaderos</t>
  </si>
  <si>
    <t>12.044-Mediacaña en mortero impermeabilizado -  Rampa Acceso Torre B</t>
  </si>
  <si>
    <t>12.045-Fundicion y acabado de cañuelas plataforma y sotanos -  Plataforma y sotanos</t>
  </si>
  <si>
    <t>12.046-Demolicion e instalacion de enchape de piso -  Apartamento 108 TA</t>
  </si>
  <si>
    <t>13.001-ENCHAPE DUCHAS 40x24 -  TORRE A</t>
  </si>
  <si>
    <t>13.003-ENCHAPE MURO COCINA 60x30 -  TORRE A</t>
  </si>
  <si>
    <t>13.004-Enchape fachaleta 6.5x24 Borde de Losa Fachada -  TORRE A</t>
  </si>
  <si>
    <t>13.005-ENCHAPE MARCO ASCENSOR -  TORRE A</t>
  </si>
  <si>
    <t>13.006-ENCHAPE LAVADERO 60X30 -  TORRE A</t>
  </si>
  <si>
    <t>13.007-ENCHAPE DUCHAS 40x24 -  TORRE B</t>
  </si>
  <si>
    <t>13.009-ENCHAPE MURO COCINA 60x30 -  TORRE B</t>
  </si>
  <si>
    <t>13.010-Enchape fachaleta 6.5x24 Borde de Losa Fachada -  TORRE B</t>
  </si>
  <si>
    <t>13.011-ENCHAPE MARCO ASCENSOR -  TORRE B</t>
  </si>
  <si>
    <t>13.013-ENCHAPE LAVADERO 60X30 -  TORRE B</t>
  </si>
  <si>
    <t>13.014-ENCHAPE LAVADERO 60X30 m2 -  TORRE A</t>
  </si>
  <si>
    <t>13.015-ENCHAPE LAVADERO 60X30 m2 -  TORRE B</t>
  </si>
  <si>
    <t>13.016-Enchape fachaleta 10x29 Borde de Losa Fachada -  TORRE A</t>
  </si>
  <si>
    <t>13.017-Enchape fachaleta 10x29 Borde de Losa Fachada -  TORRE B</t>
  </si>
  <si>
    <t>13.018-ABUZARDADO MUROS EN CONCRETO -  TORRE A</t>
  </si>
  <si>
    <t>13.019-ENCHAPE MURO ZONA DE OFICIOS 60x30 -  TORRE A</t>
  </si>
  <si>
    <t>13.020-ENCHAPE MURO ZONA DE OFICIOS 60x30 -  TORRE B</t>
  </si>
  <si>
    <t>13.021-ABUZARDADO MUROS EN CONCRETO -  TORRE B</t>
  </si>
  <si>
    <t>14.001-Punto Sanitario 2" -  TORRE A</t>
  </si>
  <si>
    <t>14.003-Punto Sanitario 3" -  TORRE A</t>
  </si>
  <si>
    <t>14.004-Punto Sanitario 4" -  TORRE A</t>
  </si>
  <si>
    <t>14.005-Punto Sanitario 2" -  TORRE B</t>
  </si>
  <si>
    <t>14.006-Punto Sanitario 3" -  TORRE B</t>
  </si>
  <si>
    <t>14.007-Punto Sanitario 4" -  TORRE B</t>
  </si>
  <si>
    <t>14.008-Punto Sanitario 4" Aguas Lluvias -  TORRE A CUBIERTA</t>
  </si>
  <si>
    <t>14.009-Punto Sanitario 4" Aguas Lluvias -  TORRE B CUBIERTA</t>
  </si>
  <si>
    <t>14.010-Bajante de tuberia PVC D=3" Aguas Negras -  TORRE A</t>
  </si>
  <si>
    <t>14.011-Bajante de tuberia PVC D=4" Aguas negras -  TORRE A</t>
  </si>
  <si>
    <t>14.012-Bajante de tuberia PVC D=4" Aguas lluvias -  TORRE A</t>
  </si>
  <si>
    <t>14.013-Bajante de tuberia PVC D=3" Aguas Negras -  TORRE B</t>
  </si>
  <si>
    <t>14.014-Bajante de tuberia PVC D=4" Aguas negras -  TORRE B</t>
  </si>
  <si>
    <t>14.015-Bajante de tuberia PVC D=4" Aguas lluvias -  TORRE B</t>
  </si>
  <si>
    <t>14.016-Tuberia Ventilacion PVC D=4" -  TORRE A</t>
  </si>
  <si>
    <t>14.017-Tuberia Ventilacion PVC D=4" -  TORRE B</t>
  </si>
  <si>
    <t>14.019-SOPORTE TUBERIA 2" -  TORRE A</t>
  </si>
  <si>
    <t>14.020-SOPORTE TUBERIA 4" a 3" -  TORRE A</t>
  </si>
  <si>
    <t>14.021-SOPORTE TUBERIA 2" -  TORRE B</t>
  </si>
  <si>
    <t>14.022-SOPORTE TUBERIA 4" a 3" -  TORRE B</t>
  </si>
  <si>
    <t>14.023-Punto desague A.A -  Torre A</t>
  </si>
  <si>
    <t>14.024-Pases de losa instalaciones sanitarias -  TORRE A</t>
  </si>
  <si>
    <t>14.025-Rejillas punto sanitario  -  TORRE A</t>
  </si>
  <si>
    <t>14.026-Punto desague A.A -  Torre B</t>
  </si>
  <si>
    <t>14.027-Pases de losa instalaciones sanitarias Torre B  -  Torre B</t>
  </si>
  <si>
    <t>14.028-Rejillas punto sanitario - -  Torre B</t>
  </si>
  <si>
    <t>14.029-Perforaciones en losa y muro - </t>
  </si>
  <si>
    <t>14.030-Adicionales hidrosanitarias - </t>
  </si>
  <si>
    <t>14.031-Reparaciones sanitarias -  Torre A Torre B</t>
  </si>
  <si>
    <t>15.001-Punto Hidraulico PVC Presion D=1/2" Agua Fria -  TORRE A</t>
  </si>
  <si>
    <t>15.002-Punto Hidraulico CPVC Presion D=1/2" Agua Caliente -  TORRE A</t>
  </si>
  <si>
    <t>15.003-Conduccion Tubo PVC Presion D=1" -  TORRE A</t>
  </si>
  <si>
    <t>15.004-SOPORTE TUBERIA 1/2" -  TORRE A</t>
  </si>
  <si>
    <t>15.005-SOPORTE TUBERIA 1" -  TORRE A</t>
  </si>
  <si>
    <t>15.006-FLAUTA PARA 4 MEDIDORES -  TORRE A</t>
  </si>
  <si>
    <t>15.007-FLAUTA PARA 5 MEDIDORES -  TORRE A</t>
  </si>
  <si>
    <t>15.008-PRUEBA HIDRAULICA -  TORRE A</t>
  </si>
  <si>
    <t>15.009-Punto Hidraulico PVC Presion D=1/2" Agua Fria -  TORRE B</t>
  </si>
  <si>
    <t>15.010-Punto Hidraulico CPVC Presion D=1/2" Agua Caliente -  TORRE B</t>
  </si>
  <si>
    <t>15.011-Conduccion Tubo PVC Presion D=1" -  TORRE B</t>
  </si>
  <si>
    <t>15.012-SOPORTE TUBERIA 1/2" -  TORRE B</t>
  </si>
  <si>
    <t>15.013-SOPORTE TUBERIA 1" -  TORRE B</t>
  </si>
  <si>
    <t>15.014-FLAUTA PARA 4 MEDIDORES -  TORRE B</t>
  </si>
  <si>
    <t>15.015-FLAUTA PARA 5 MEDIDORES -  TORRE B</t>
  </si>
  <si>
    <t>15.017-PRUEBA HIDRAULICA -  TORRE B</t>
  </si>
  <si>
    <t>15.018-FORMALETA PARA NEGATIVOS DE TUBERIA EMBEBIDA EN MUROS  -  TORRE A</t>
  </si>
  <si>
    <t>15.019-Negativos, regatas y resanes  -  Torre A</t>
  </si>
  <si>
    <t>15.020-Negativos, regatas y resanes  -  Torre B</t>
  </si>
  <si>
    <t>15.021-Anillo alivio de presión -  Zona Comun</t>
  </si>
  <si>
    <t>15.023-Punto Hidraulico PVC Presion D=1/2" Agua Fria - -  Lavatrapero Torre A</t>
  </si>
  <si>
    <t>15.024-Punto Hidraulico PVC Presion D=1/2" Agua Fria - -  Lavatrapero Torre B</t>
  </si>
  <si>
    <t>15.025-Conexion medidor principal - </t>
  </si>
  <si>
    <t>15.026-Reparacion daño en acometida -  Torre A</t>
  </si>
  <si>
    <t>15.027-Reparaciones varias sistema hidraulico -  Torre A Torre B</t>
  </si>
  <si>
    <t>15.028-Instalación válvulas ventosas en columnas Torre A y B -  Torre A Torre B</t>
  </si>
  <si>
    <t>15.029-Instalaciones desagues cubierta Torre A - </t>
  </si>
  <si>
    <t>16.001-Salida electrica Toma doble PT -  TORRE A Sistema Electrico Interior</t>
  </si>
  <si>
    <t>16.002-Salida electrica Toma doble PT -  TORRE B Sistema Electrico Interior</t>
  </si>
  <si>
    <t>16.003-Salida electrica Iluminacion -  TORRE A Sistema Electrico Interior</t>
  </si>
  <si>
    <t>16.004-Salida electrica Iluminacion -  TORRE B Sistema Electrico Interior</t>
  </si>
  <si>
    <t>16.005-Salida electrica Conmutable sencillo -  TORRE A Sistema Electrico Interior</t>
  </si>
  <si>
    <t>16.006-Salida electrica Conmutable sencillo -  TORRE B Sistema Electrico Interior</t>
  </si>
  <si>
    <t>16.007-Salida electrica Iluminacion zona comun -  TORRE A Sistema electrico</t>
  </si>
  <si>
    <t>16.008-Salida electrica Toma doble PT zona comun  -  TORRE A Sistema electrico</t>
  </si>
  <si>
    <t>16.009-Salida electrica sensor de movimiento zona comun  -  TORRE A Sistema electrico</t>
  </si>
  <si>
    <t>16.010-Salida electrica Iluminacion zona comun -  TORRE B Sistema electrico</t>
  </si>
  <si>
    <t>16.011-Salida electrica Toma doble PT zona comun  -  TORRE B Sistema electrico</t>
  </si>
  <si>
    <t>16.012-Salida electrica sensor de movimiento zona comun  -  TORRE B Sistema electrico</t>
  </si>
  <si>
    <t>16.013-Conduccion electrica Ø 3/4" PVC Conduit -  TORRE A Sistema electrico zona comun iluminacion</t>
  </si>
  <si>
    <t>16.014-Conduccion electrica Ø 3/4" PVC Conduit -  TORRE B Sistema electrico zona comun iluminacion</t>
  </si>
  <si>
    <t>16.015-Acometida a tablero TSM  -  TORRE A Sistema electrico zona comun iluminacion</t>
  </si>
  <si>
    <t>16.016-Acometida a tablero TSM  -  TORRE B Sistema electrico zona comun iluminacion</t>
  </si>
  <si>
    <t>16.017-Acometida a Circuitos iluminacion zona comun -  TORRE A Sistema Electrico</t>
  </si>
  <si>
    <t>16.018-Acometida a Circuitos iluminacion zona comun -  TORRE B Sistema Electrico</t>
  </si>
  <si>
    <t>16.019-Caja de paso metalica 8"x8"x4"  -  TORRE A Sistema electrico zona comun iluminacion</t>
  </si>
  <si>
    <t>16.020-Caja de paso metalica 8"x8"x4"  -  TORRE B Sistema electrico zona comun iluminacion</t>
  </si>
  <si>
    <t>16.021-Iluminacion pozo de ascensor 12 pisos -  TORRE A Sistema electrico</t>
  </si>
  <si>
    <t>16.022-Iluminacion pozo de ascensor 12 pisos -  TORRE B Sistema electrico</t>
  </si>
  <si>
    <t>16.023-Tablero de protecciones Apartamento  -  TORRE A Sistema electrico</t>
  </si>
  <si>
    <t>16.024-Tablero de protecciones Apartamento  -  TORRE B Sistema electrico</t>
  </si>
  <si>
    <t>16.025-Tablero de protecciones Sotanos  -  Sotano Sistema electrico</t>
  </si>
  <si>
    <t>16.026-Caja de paso metalica 8"x8"x4"  -  Sotano Sistema electrico</t>
  </si>
  <si>
    <t>16.027-Caja de paso metalica 6"x6"x4"  -  Sotano Sistema electrico</t>
  </si>
  <si>
    <t>16.028-Salida electrica Iluminacion Sotanos  -  Sotano Sistema electrico</t>
  </si>
  <si>
    <t>16.029-Salida electrica sensor de movimiento zona comun  -  Sotano Sistema electrico</t>
  </si>
  <si>
    <t>16.030-Aparatos electricos por Apto  -  TORRE A Sistema electrico</t>
  </si>
  <si>
    <t>16.031-Aparatos electricos por Apto  -  TORRE B Sistema electrico</t>
  </si>
  <si>
    <t>16.032-Salida detector de humo Apto  -  TORRE A Sistema contraincendio</t>
  </si>
  <si>
    <t>16.033-Salida detector de humo Apto  -  TORRE B Sistema contraincendio</t>
  </si>
  <si>
    <t>16.034-Salida Citofono  -  TORRE A Sistema Citofonia</t>
  </si>
  <si>
    <t>16.035-Salida Citofono  -  TORRE B Sistema Citofonia</t>
  </si>
  <si>
    <t>16.036-Caja de paso metalica 6"x6"x4"  -  TORRE A Sistema Television</t>
  </si>
  <si>
    <t>16.037-Caja de paso metalica 6"x6"x4"  -  TORRE B Sistema Television</t>
  </si>
  <si>
    <t>16.038-Salida Television  -  TORRE A Sistema Television</t>
  </si>
  <si>
    <t>16.039-Salida Television  -  TORRE B Sistema Television</t>
  </si>
  <si>
    <t>16.040-Iluminacion provisional Obra  -  TORRE A</t>
  </si>
  <si>
    <t>16.041-Salida telefono  -  TORRE A</t>
  </si>
  <si>
    <t>16.042-Salida telefono  -  TORRE B</t>
  </si>
  <si>
    <t>16.043-Reparación de tubería por daños en formaleta x Apto -  TORRE A</t>
  </si>
  <si>
    <t>16.044-Reparación de tubería por daños en formaleta x Apto -  TORRE B</t>
  </si>
  <si>
    <t>16.045-Formaleta para negativos obra electrico  -  TORRE A</t>
  </si>
  <si>
    <t>16.046-Salida electrica toma doble sotano -  Sotano</t>
  </si>
  <si>
    <t>16.047-Aparatos electricos sotanos -  Sotano</t>
  </si>
  <si>
    <t>16.048-Lamparas sotanos -  Sotano</t>
  </si>
  <si>
    <t>16.049-Negativos en Poliestireno  -  TORRE A Sistema electrico</t>
  </si>
  <si>
    <t>16.050-Tablero 3F-5H-208V-120V 18 ctos+protecciones -  Porteria</t>
  </si>
  <si>
    <t>16.051-Tablero 3F-5H-220-120V 24 CTOS + Protecciones -  TORRE A PUNTO FIJO</t>
  </si>
  <si>
    <t>16.052-Tablero 3F-5H-220-120V 24 CTOS + Protecciones -  TORRE B PUNTO FIJO</t>
  </si>
  <si>
    <t>16.053-Aparatos electricos por pasillo Torre -  Torre A</t>
  </si>
  <si>
    <t>16.054-Aparatos electricos por pasillo Torre -  Torre B</t>
  </si>
  <si>
    <t>16.055-Tablero 2F-4H-220-120V 8 CTOS -  Cuarto de maquinas</t>
  </si>
  <si>
    <t>16.056-Reubicación GFCI -  Torre A</t>
  </si>
  <si>
    <t>16.057-Salida de Aire Acondicionado -  Torre A</t>
  </si>
  <si>
    <t>16.058-Salida de Aire Acondicionado -  Torre B</t>
  </si>
  <si>
    <t>16.059-Reubicación GFCI -  Torre B</t>
  </si>
  <si>
    <t>16.060-Detección de incendio EMT -  Torre A</t>
  </si>
  <si>
    <t>16.061-Detección de incendio EMT -  Torre B</t>
  </si>
  <si>
    <t>16.062-Marcacion tuberia electrica Norma Retie -  Sotano</t>
  </si>
  <si>
    <t>16.063-Caja de paso Norma IP66 -  Torre B Ascensor</t>
  </si>
  <si>
    <t>16.064-Tapa para caja de paso electrica -  Torre B Area de ropas</t>
  </si>
  <si>
    <t>17.001-RELLENO Y GRANIPLAST SOBRE FACHADA  -  TORRE A</t>
  </si>
  <si>
    <t>17.002-RELLENO Y GRANIPLAST CARTERA SOBRE FACHADA  -  TORRE A</t>
  </si>
  <si>
    <t>17.003-RELLENO ACRILICO- ESTUCO Y PINTURA CIELOS  -  TORRE A</t>
  </si>
  <si>
    <t>17.005-RELLENO ACRILICO, ESTUCO Y PINTURA MUROS  -  TORRE A</t>
  </si>
  <si>
    <t>17.006-RELLENO ACRILICO - ESTUCO Y PINTURA CARTERA -  TORRE A</t>
  </si>
  <si>
    <t>17.007-ESTUCO Y PINTURA VINILTEX 3 MANOS BAJO LOSAS ESCALERAS -  TORRE A</t>
  </si>
  <si>
    <t>17.008-PINTURA FOSO ASCENSOR Y ATICOS INTERNOS CUBIERTA -  TORRE A</t>
  </si>
  <si>
    <t>17.009-DILATACIONES EN GRANIPLAST FACHADA  -  TORRE A</t>
  </si>
  <si>
    <t>17.011-RELLENO Y GRANIPLAST SOBRE FACHADA  -  TORRE B</t>
  </si>
  <si>
    <t>17.012-RELLENO Y GRANIPLAST CARTERA SOBRE FACHADA  -  TORRE B</t>
  </si>
  <si>
    <t>17.013-RELLENO ACRILICO- ESTUCO Y PINTURA CIELOS  -  TORRE B</t>
  </si>
  <si>
    <t>17.014-RELLENO ACRILICO, ESTUCO Y PINTURA MUROS  -  TORRE B</t>
  </si>
  <si>
    <t>17.015-RELLENO ACRILICO - ESTUCO Y PINTURA CARTERA -  TORRE B</t>
  </si>
  <si>
    <t>17.016-ESTUCO Y PINTURA VINILTEX 3 MANOS BAJO LOSAS ESCALERAS -  TORRE B</t>
  </si>
  <si>
    <t>17.017-PINTURA FOSO ASCENSOR Y ATICOS INTERNOS CUBIERTA -  TORRE B</t>
  </si>
  <si>
    <t>17.019-RELLENO ACRILICO, ESTUCO Y PINTURA MUROS  -  TORRE A PUNTO FIJO</t>
  </si>
  <si>
    <t>17.020-RELLENO ACRILICO, ESTUCO Y PINTURA MUROS  -  TORRE B PUNTO FIJO</t>
  </si>
  <si>
    <t>17.021-ESTUCO Y PINTURA VINILTEX 3 MANOS POLIMURO REPELLADO -  TORRE A</t>
  </si>
  <si>
    <t>17.022-ESTUCO Y PINTURA VINILTEX 3 MANOS CARTERA POLIMURO REPELLADO -  TORRE A</t>
  </si>
  <si>
    <t>17.023-DILATACIONES EN ESTUCO MUROS INTERNOS  -  TORRE A</t>
  </si>
  <si>
    <t>17.024-REPELLO DE MUROS MAMPOSTERIA RELLENO ACRILICO ESTUCO Y PINTURA -  TORRE A</t>
  </si>
  <si>
    <t>17.027-DILATACIONES EN ESTUCO MUROS INTERNOS  -  TORRE B</t>
  </si>
  <si>
    <t>17.028-REPELLO DE MUROS MAMPOSTERIA RELLENO ACRILICO ESTUCO Y PINTURA -  TORRE B</t>
  </si>
  <si>
    <t>17.029-DILATACIONES EN GRANIPLAST FACHADA  -  TORRE B</t>
  </si>
  <si>
    <t>17.030-Suministro de materiales para detallado de acabados -  TORRE A</t>
  </si>
  <si>
    <t>17.031-Resanes y reparaciones -  TORRE A</t>
  </si>
  <si>
    <t>17.032-Resanes y reparaciones fachada -  TORRE B</t>
  </si>
  <si>
    <t>17.033-Relleno acabado final -  Baño ppal - Torre A y B</t>
  </si>
  <si>
    <t>17.034-Acabado muros sotanos - </t>
  </si>
  <si>
    <t>17.035-Repinte de apto - </t>
  </si>
  <si>
    <t>18.001-PV-01 PUERTA VENTANA 2.75X2.18 -  TORRE A</t>
  </si>
  <si>
    <t>18.002-V1 - VENTANA EN VIDRIO 1.2x1.45 -  TORRE A</t>
  </si>
  <si>
    <t>18.003-V2 - VENTANA EN VIDRIO 1.30X1.54 -  TORRE A</t>
  </si>
  <si>
    <t>18.004-V3 - VENTANA EN VIDRIO 0.90X1.00 -  TORRE A</t>
  </si>
  <si>
    <t>18.005-V4 - VENTANA EN VIDRIO 0.60X0.50 -  TORRE A</t>
  </si>
  <si>
    <t>18.006-V5 - VENTANA EN VIDRIO 0.39X1.00 -  TORRE A</t>
  </si>
  <si>
    <t>18.007-PV-01 PUERTA VENTANA 2.75X2.18 -  TORRE B</t>
  </si>
  <si>
    <t>18.008-V1 - VENTANA EN VIDRIO 1.2x1.45 -  TORRE B</t>
  </si>
  <si>
    <t>18.009-V2 - VENTANA EN VIDRIO 1.30X1.54 -  TORRE B</t>
  </si>
  <si>
    <t>18.010-V3 - VENTANA EN VIDRIO 0.90X1.00 -  TORRE B</t>
  </si>
  <si>
    <t>18.011-V4 - VENTANA EN VIDRIO 0.60X0.50 -  TORRE B</t>
  </si>
  <si>
    <t>18.012-V5 - VENTANA EN VIDRIO 0.39X1.00 -  TORRE B</t>
  </si>
  <si>
    <t>18.013-V6 - VENTANA EN VIDRIO PASILLOS 2.6x1.2 -  TORRE A</t>
  </si>
  <si>
    <t>18.014-V6 - VENTANA EN VIDRIO PASILLOS 2.6x1.2 -  TORRE B</t>
  </si>
  <si>
    <t>18.015-V7 - VENTANA EN VIDRIO PASILLOS 1.26 x 1.2  -  TORRE A</t>
  </si>
  <si>
    <t>18.016-V7 - VENTANA EN VIDRIO PASILLOS 1.26 x 1.2  -  TORRE B</t>
  </si>
  <si>
    <t>18.017-Proteccion de Ventaneria  -  TORRE A</t>
  </si>
  <si>
    <t>18.018-Sello de ventanas -  TORRE A</t>
  </si>
  <si>
    <t>18.019-Sello de ventanas -  TORRE B</t>
  </si>
  <si>
    <t>18.020-Puertas batientes en vidrio templado -  Zona Sotano</t>
  </si>
  <si>
    <t>18.021-Ventaneria en aluminio - -  Zona Sotano</t>
  </si>
  <si>
    <t>18.022-Proteccion de Ventaneria - -  Torre B</t>
  </si>
  <si>
    <t>18.023-Suministro e instalacion de puerta en aluminio con vidrio de 5 mm -  Torre A y B</t>
  </si>
  <si>
    <t>19.101-PM-01 PUERTA DE ACCESO PRINCIPAL CON MARCO 1.00x2.40 -  TORRE A</t>
  </si>
  <si>
    <t>19.102-PM-02 PUERTA ALCOBA PPAL + MARCO 0.90x2.40 -  TORRE A</t>
  </si>
  <si>
    <t>19.103-PM-03 PUERTA ALCOBA 2 + MARCO 0.80x2.40 -  TORRE A</t>
  </si>
  <si>
    <t>19.104-PM-04 PUERTA BAÑOS 0.70x2.40 -  TORRE A</t>
  </si>
  <si>
    <t>19.106-VESTIER ALCOBA PPAL -  TORRE A</t>
  </si>
  <si>
    <t>19.107-CLOSET ALCOBA 2 -  TORRE A</t>
  </si>
  <si>
    <t>19.109-MUEBLE BAJO DE COCINA -  TORRE A</t>
  </si>
  <si>
    <t>19.112-GUARDAESCOBAS EN MADERA -  TORRE A</t>
  </si>
  <si>
    <t>19.113-PM-01 PUERTA DE ACCESO PRINCIPAL CON MARCO 1.00x2.40 -  TORRE B</t>
  </si>
  <si>
    <t>19.114-PM-02 PUERTA ALCOBA PPAL + MARCO 0.90x2.40 -  TORRE B</t>
  </si>
  <si>
    <t>19.115-PM-03 PUERTA ALCOBA 2 + MARCO 0.80x2.40 -  TORRE B</t>
  </si>
  <si>
    <t>19.116-PM-04 PUERTA BAÑOS 0.70x2.40 -  TORRE B</t>
  </si>
  <si>
    <t>19.118-VESTIER ALCOBA PPAL -  TORRE B</t>
  </si>
  <si>
    <t>19.119-CLOSET ALCOBA 2 -  TORRE B</t>
  </si>
  <si>
    <t>19.121-MUEBLE BAJO DE COCINA -  TORRE B</t>
  </si>
  <si>
    <t>19.124-GUARDAESCOBAS EN MADERA -  TORRE B</t>
  </si>
  <si>
    <t>19.125-PUERTAS PROVISIONALES APARTAMENTOS -  TORRE A</t>
  </si>
  <si>
    <t>19.126-VESTIER ALCOBA PRINCIPAL 2.00x1.18 -  TORRE A</t>
  </si>
  <si>
    <t>19.127-CLOSET ALCOBA 02 - 2.40x1.45 -  TORRE A</t>
  </si>
  <si>
    <t>19.128-MUEBLES BAJO COCINA (UND) -  TORRE A</t>
  </si>
  <si>
    <t>19.129-VESTIER ALCOBA PRINCIPAL 2.00x1.18 -  TORRE B</t>
  </si>
  <si>
    <t>19.130-CLOSET ALCOBA 02 - 2.40x1.45 -  TORRE B</t>
  </si>
  <si>
    <t>19.131-MUEBLES BAJO COCINA (UND) -  TORRE B</t>
  </si>
  <si>
    <t>19.132-PROTECCION PROVISIONAL MADERA CON PLASTICO - </t>
  </si>
  <si>
    <t>19.133-PUERTAS PROVISIONALES APARTAMENTOS- -  TORRE B</t>
  </si>
  <si>
    <t>19.134-Puertas para gabinetes de medidores -  Torres</t>
  </si>
  <si>
    <t>19.135-Tapas cajas de comunicaciones -  Torres</t>
  </si>
  <si>
    <t>19.136-Puerta control ascensor -  Torre A</t>
  </si>
  <si>
    <t>19.137-Descuentos - </t>
  </si>
  <si>
    <t>19.138-Puerta control ascensor -  Torre B</t>
  </si>
  <si>
    <t>19.139-Reparaciones carpinteria en madera -  Torre A</t>
  </si>
  <si>
    <t>19.140-Reparaciones carpinteria en madera -  Torre B</t>
  </si>
  <si>
    <t>19.141-Carpinteria modulo de ascensor acceso parqueadero - </t>
  </si>
  <si>
    <t>19.142-Puertas para valvulas control de red contraincendios - </t>
  </si>
  <si>
    <t>19.143-Mueble para lavamanos bari no pago por propietario -  Torre B</t>
  </si>
  <si>
    <t>19.144-Mueble para lavamanos en porcelana -  Torre B</t>
  </si>
  <si>
    <t>20.001-BARANDA BALCON -  TORRE A</t>
  </si>
  <si>
    <t>20.002-BARANDA ESCALERA PTO FIJO -  TORRE A</t>
  </si>
  <si>
    <t>20.003-BARANDA CORREDOR -  TORRE A</t>
  </si>
  <si>
    <t>20.004-PUERTA METALICA CUARTO SHUTE DE BASURA INCLUYE MARCO CALIBRE 20 ACABADO FINAL -  TORRE A</t>
  </si>
  <si>
    <t>20.005-PUERTA CORTAFUEGO -  TORRE A PUNTOS FIJOS</t>
  </si>
  <si>
    <t>20.006- PUERTA EN LAMINA CUARTO DE MAQUINAS/ CERRADURA/MARCO -  TORRE A</t>
  </si>
  <si>
    <t>20.007-ESCOTILLA CUARTO MAQUINAS -  TORRE A</t>
  </si>
  <si>
    <t>20.008-TAPA SHUT BASCULANTE EN ACERO INOXIDABLE 0.4x0.6 -  TORRE A</t>
  </si>
  <si>
    <t>20.009-BARANDA BALCON -  TORRE B</t>
  </si>
  <si>
    <t>20.010-BARANDA ESCALERA PTO FIJO -  TORRE B</t>
  </si>
  <si>
    <t>20.011-BARANDA CORREDOR -  TORRE B</t>
  </si>
  <si>
    <t>20.012-PUERTA METALICA CUARTO SHUTE DE BASURA INCLUYE MARCO CALIBRE 20 ACABADO FINAL -  TORRE B</t>
  </si>
  <si>
    <t>20.013-PUERTA CORTAFUEGO -  TORRE B PUNTOS FIJOS</t>
  </si>
  <si>
    <t>20.014- PUERTA EN LAMINA CUARTO DE MAQUINAS/ CERRADURA/MARCO -  TORRE B</t>
  </si>
  <si>
    <t>20.015-ESCOTILLA CUARTO MAQUINAS -  TORRE B</t>
  </si>
  <si>
    <t>20.016-TAPA SHUT BASCULANTE EN ACERO INOXIDABLE 0.4x0.6 -  TORRE B</t>
  </si>
  <si>
    <t>20.017-CUBIERTA PARQUEADEROS A NIVEL -  PARQUEADERO</t>
  </si>
  <si>
    <t>20.018-BARANDA -  SOTANO N 0.00</t>
  </si>
  <si>
    <t>20.019-BARANDA -  SOTANO N -2.80</t>
  </si>
  <si>
    <t>20.020-PUERTA CORTAFUEGO -  SOTANO N -5.72</t>
  </si>
  <si>
    <t>20.021-PUERTA CORTAFUEGO -  SOTANO N -2.80</t>
  </si>
  <si>
    <t>20.022-Rejillas de ventilacion 0.8x0.95 mtsen platina 3/8x1 1/2 pintada con anticorrosivo en losas sotano -  SOTANO</t>
  </si>
  <si>
    <t>20.023-Rejillas de ventilacion 0.8x1.10 mtsen platina 3/8x1 1/2 pintada con anticorrosivo en losas sotano  -  SOTANO</t>
  </si>
  <si>
    <t>20.024-Rejillas de ventilacion 0.8x1.16 mts en platina 3/8x1 1/2 pintada con anticorrosivo en losas sotano -  SOTANO</t>
  </si>
  <si>
    <t>20.025-Rejillas de ventilacion Sotanos -  SOTANO N -5.72</t>
  </si>
  <si>
    <t>20.026-PROTECCION PROVISIONAL BARANDA CON PLASTICO - </t>
  </si>
  <si>
    <t>20.027-Tapa escotilla 0.78x0.78 mts Cal 20, Acero inoxidable -  Tanque de almacenamiento</t>
  </si>
  <si>
    <t>20.028-Herrajes para camaras-sumideros-rejillas-carcamos -  Zona comun</t>
  </si>
  <si>
    <t>20.029-Puerta metalica cal 20 para UAR Doble nave incluye celocias -  Zona comun</t>
  </si>
  <si>
    <t>20.030-Solapa para junta estructural en lamina alfajor Incluye sello -  Zona comun</t>
  </si>
  <si>
    <t>20.031-Puerta metalica calibre 20 para cuarto de bombas -  Zona comun</t>
  </si>
  <si>
    <t>20.032-Tapa Rejilla pozo de succion sotano 2.42x2.42 mts -  Zona comun</t>
  </si>
  <si>
    <t>20.033-Tapa rejilla pozo de succion cuarto de bombas -  Zona comun</t>
  </si>
  <si>
    <t>20.034-Detallado de acabado BARANDA BALCON -  Torre A</t>
  </si>
  <si>
    <t>20.035-Detallado de acabado BARANDA PUNTO FIJO -  Torre A</t>
  </si>
  <si>
    <t>20.036-Baranda escalera sotano -  Sotanos</t>
  </si>
  <si>
    <t>20.037-Baranda en vacio rampa vehicular -  Sotanos</t>
  </si>
  <si>
    <t>20.038-Baranda en parqueadero bahia ascensor -  Sotanos</t>
  </si>
  <si>
    <t>20.039-Baranda en rampa de acceso lateral Torre A -  Torre A</t>
  </si>
  <si>
    <t>20.040-Baranda en rampa de acceso Porteria -  Porteria</t>
  </si>
  <si>
    <t>20.041-Cerrajeria metalica para camaras y puerta primer piso -  Zona comun</t>
  </si>
  <si>
    <t>20.042-Estructura superior puerta acceso -  Porteria</t>
  </si>
  <si>
    <t>20.043-Actividades de carpinteria metalica Varias (rejilla y cerramiento) -  Torre B</t>
  </si>
  <si>
    <t>20.044-Actividades de carpinteria metalica (Marcos y contramarcos) -  Torre B</t>
  </si>
  <si>
    <t>20.045-Puerta para buitron electrico contiguo a contadores -  Torre A y B</t>
  </si>
  <si>
    <t>20.046-Rejilla 40x90 cms en angulo de 3/16 X 1/4 y platina de 1/4X1", incluye marco -  PARQUEADERO</t>
  </si>
  <si>
    <t>20.047-Puerta para shut de basura 0.97x2.10 cal. 20 -  Torre B</t>
  </si>
  <si>
    <t>20.048-Acondicionar escalera y sistema de rodamiento para acceso a cubiertas -  Torre A y B</t>
  </si>
  <si>
    <t>20.049-Suministro e instalacion de escalera tipo gato incluye laminas de alfajor -  Cuarto de bombas</t>
  </si>
  <si>
    <t>20.050-Actividades de Carpinteria Metalica Varios - </t>
  </si>
  <si>
    <t>21.001-COMBO SANITARIO ECONOMICO -  TORRE A</t>
  </si>
  <si>
    <t>21.002-LAVAPLATOS ACERO INOXIDABLE 50x50cm ECONOMICO -  TORRE A</t>
  </si>
  <si>
    <t>21.004-GRIFERIA LAVAPLATOS  -  TORRE A</t>
  </si>
  <si>
    <t>21.005-LAVADERO EN GRANITO PULIDO -  TORRE A</t>
  </si>
  <si>
    <t>21.007-GRIFO VERTICAL PARA LAVADORA -  TORRE A</t>
  </si>
  <si>
    <t>21.008-CONJ. CANASTILLA CROMADA SIFON P -  TORRE A</t>
  </si>
  <si>
    <t>21.009-CAJA PVC PARA REGISTRO 15x15cm -  TORRE A</t>
  </si>
  <si>
    <t>21.010-CAJA PLASTICA PARA LLAVE LAVADORA 23x15x8cm -  TORRE A</t>
  </si>
  <si>
    <t>21.018-GRIFO TERMINAL NEVERA -  TORRE A</t>
  </si>
  <si>
    <t>21.021-ESTUFA MIXTA 3 GAS 1 ELECTRICA -  TORRE A</t>
  </si>
  <si>
    <t>21.023-LAVATRAPEADOR -  TORRE A</t>
  </si>
  <si>
    <t>21.024-COMBO SANITARIO ECONOMICO -  TORRE B</t>
  </si>
  <si>
    <t>21.025-LAVAPLATOS ACERO INOXIDABLE 50x50cm ECONOMICO -  TORRE B</t>
  </si>
  <si>
    <t>21.026-GRIFERIA LAVAPLATOS  -  TORRE B</t>
  </si>
  <si>
    <t>21.027-LAVADERO EN GRANITO PULIDO -  TORRE B</t>
  </si>
  <si>
    <t>21.028-GRIFO VERTICAL PARA LAVADORA -  TORRE B</t>
  </si>
  <si>
    <t>21.029-CONJ. CANASTILLA CROMADA SIFON P -  TORRE B</t>
  </si>
  <si>
    <t>21.030-CAJA PVC PARA REGISTRO 15x15cm -  TORRE B</t>
  </si>
  <si>
    <t>21.031-CAJA PLASTICA PARA LLAVE LAVADORA 23x15x8cm -  TORRE B</t>
  </si>
  <si>
    <t>21.033-GRIFO TERMINAL NEVERA -  TORRE B</t>
  </si>
  <si>
    <t>21.034-ESTUFA MIXTA 3 GAS 1 ELECTRICA -  TORRE B</t>
  </si>
  <si>
    <t>21.035-LAVATRAPEADOR -  TORRE B</t>
  </si>
  <si>
    <t>21.036-Mezclador de ducha Monomando inc regadera -  TORRE A</t>
  </si>
  <si>
    <t>21.037-GRIFO TERMINAL LAVATRAPERO -  TORRE A</t>
  </si>
  <si>
    <t>21.038-GRIFO TERMINAL LAVATRAPERO -  TORRE B</t>
  </si>
  <si>
    <t>21.039-Mezclador de ducha Monomando inc regadera -  Torre B</t>
  </si>
  <si>
    <t>21.040-Cambio de arbol sanitario -  Torre A</t>
  </si>
  <si>
    <t>21.041-Cambio de arbol sanitario -  Torre B</t>
  </si>
  <si>
    <t>21.042-Lavamanos bari adicional no pago por propietario -  Torre B</t>
  </si>
  <si>
    <t>22.001-MESON COCINA 0.60x2.65m -  TORRE A</t>
  </si>
  <si>
    <t>22.003-MESON COCINA 0.60x2.65m -  TORRE B</t>
  </si>
  <si>
    <t>23.001-ESPEJO FLOTADO 4mm 0.9x1.09 -  TORRE A</t>
  </si>
  <si>
    <t>23.002-DIVISION DE DUCHA VIDRIO TEMP. 6MM FIJO:0.50x1.97, PUERTA:0.62x1.92 -  TORRE A</t>
  </si>
  <si>
    <t>23.003-ESPEJO FLOTADO 4mm 0.9x1.09 -  TORRE B</t>
  </si>
  <si>
    <t>23.005-DIVISION DE DUCHA VIDRIO TEMP. 6MM FIJO:0.50x1.97, PUERTA:0.62x1.92 -  TORRE B</t>
  </si>
  <si>
    <t>23.006-Reposición de vidrios y espejos - </t>
  </si>
  <si>
    <t>24.001-RETIRO DE ESCOMBROS -  TORRE A</t>
  </si>
  <si>
    <t>24.002-ASEO PARA ENTREGA APARTAMENTOS -  TORRE A</t>
  </si>
  <si>
    <t>24.003-RESANES -  TORRE A</t>
  </si>
  <si>
    <t>24.004-RETIRO DE ESCOMBROS -  TORRE B</t>
  </si>
  <si>
    <t>24.005-ASEO PARA ENTREGA APARTAMENTOS - -  TORRE B</t>
  </si>
  <si>
    <t>24.006-RESANES -  TORRE B</t>
  </si>
  <si>
    <t>24.007-RESANES -  SOTANO</t>
  </si>
  <si>
    <t>24.008-RETIRO DE ESCOMBROS -  ZONA COMUN</t>
  </si>
  <si>
    <t>24.009-ASEO FINAL -  ZONA COMUN</t>
  </si>
  <si>
    <t>24.010-ADMINISTRACION -  ZONA COMUN CONJUNTO RESIDENCIAL</t>
  </si>
  <si>
    <t>24.011-Material dañado en obra  -  TORRE A</t>
  </si>
  <si>
    <t>24.012-RESANES GENERAL -  TORRE A</t>
  </si>
  <si>
    <t>24.013-RESANES GENERAL -  TORRE B</t>
  </si>
  <si>
    <t>24.014-Imprevistos  -  SOTANO</t>
  </si>
  <si>
    <t>24.015-Shut de basura provisional -  TORRE B</t>
  </si>
  <si>
    <t>24.016-Aseo sotanos incl. destronque -  Sotano</t>
  </si>
  <si>
    <t>24.017-Aseo andenes -  Zona Comun Torre A y Club House</t>
  </si>
  <si>
    <t>24.018-Adecuación de lindero - </t>
  </si>
  <si>
    <t>24.019-Materiales para entrega de aptos - </t>
  </si>
  <si>
    <t>25.001-ASCENSOR 12 PARADAS 8 PASAJEROS -  TORRE A</t>
  </si>
  <si>
    <t>25.003-SHUT DE BASURA con accesorios -  TORRE A</t>
  </si>
  <si>
    <t>25.004-ASCENSOR 12 PARADAS 8 PASAJEROS -  TORRE B</t>
  </si>
  <si>
    <t>25.006-SHUT DE BASURA con accesorios -  TORRE B</t>
  </si>
  <si>
    <t>25.007-ASCENSOR 3 PARADAS 8 PASAJEROS  -  SOTANO</t>
  </si>
  <si>
    <t>25.008-JUEGOS INFANTILES -  ZONA COMUN</t>
  </si>
  <si>
    <t>25.013-SISTEMA MECANICO DE VENTILACION -  ZONA COMUN</t>
  </si>
  <si>
    <t>25.014-EQUIPO DE PRESION CONSTANTE 3 BOMBAS CON ACCESORIOS -  TORRE A</t>
  </si>
  <si>
    <t>25.015-EQUIPO SISTEMA CONTRA INCENDIO Y BOMBA JOCKEY CON ACCESORIOS -  ZONA COMUN SISTEMA CONTRA INCENDIO</t>
  </si>
  <si>
    <t>25.016-BOMBAS PARA POZO DE SUCCION CON ACCESORIOS -  TORRE A</t>
  </si>
  <si>
    <t>25.017-CANCHA DEPORTIVA -  ZONA COMUN CLUB HOUSE</t>
  </si>
  <si>
    <t>25.018-CONSOLA DE CITOFONIA PRINCIPAL -  ZONA COMUN Red de Citofonia</t>
  </si>
  <si>
    <t>25.019-MOTORES PUERTA DE ACCESO PRINCIPAL -  ZONA COMUN ACCESO PRINCIPAL</t>
  </si>
  <si>
    <t>25.020-Linea de cobre para A.A -  Torre A</t>
  </si>
  <si>
    <t>25.021-Linea de cobre para A.A -  Torre B</t>
  </si>
  <si>
    <t>25.022-Shut de basura con accesorios inc. Tapas basculantes -  Torre B</t>
  </si>
  <si>
    <t>25.023-Complemento shut de basuras en piso 12 -  Torre A y B</t>
  </si>
  <si>
    <t>26.001-EMPRADIZACION DE EXTERIORES E INTERIORES -  ZONA COMUN</t>
  </si>
  <si>
    <t>26.102-JARDINES INTERIORES Y EXTERIORES (SWINGLIAS incluidas ) -  ZONA COMUN</t>
  </si>
  <si>
    <t>27.001-EXCAVACION A MAQUINA, CARGUE Y RETIRO -  ZONA COMUN PARQUEADERO VISITANTES</t>
  </si>
  <si>
    <t>27.002-GEOTEXTIL -  ZONA COMUN PARQUEADERO VISITANTES</t>
  </si>
  <si>
    <t>27.003-RELLENO CON ROCA MUERTA COMPACTADA  -  ZONA COMUN PARQUEADERO VISITANTES</t>
  </si>
  <si>
    <t>27.004-LOSA DE PAVIMENTO MR-42 E=12cms -  ZONA COMUN PARQUEADERO VISITANTES</t>
  </si>
  <si>
    <t>27.005-MALLA ELECTROSOLDA  -  ZONA COMUN PARQUEADERO VISITANTES</t>
  </si>
  <si>
    <t>27.006-EXCAVACION A MAQUINA, CARGUE Y RETIRO -  ZONA COMUN ANDENES INTERNOS</t>
  </si>
  <si>
    <t>27.007-ANDENES EN CONCRETO 3000PSI E=10cm -  ZONA COMUN ANDENES INTERNOS</t>
  </si>
  <si>
    <t>27.008-MALLA ELECTROSOLDA  -  ZONA COMUN ANDENES INTERNOS</t>
  </si>
  <si>
    <t>27.009-EXCAVACION A MAQUINA, CARGUE Y RETIRO -  ZONA COMUN ANDENES EXTERNOS</t>
  </si>
  <si>
    <t>27.010-ANDENES EN CONCRETO 3000PSI E=10cm -  ZONA COMUN ANDENES EXTERNOS</t>
  </si>
  <si>
    <t>27.011-MALLA ELECTROSOLDA  -  ZONA COMUN ANDENES EXTERNOS</t>
  </si>
  <si>
    <t>27.012-SARDINEL RECTANGULAR EN CONCRETO FC=3000 PSI -  ZONA COMUN EXTERIOR</t>
  </si>
  <si>
    <t>27.013-TOPE LLANTAS PREFABRICADOS  -  SOTANO Y PARQUEADEROS VISITANTES</t>
  </si>
  <si>
    <t>27.014-ANDEN PROTECCION PERIMETRAL b=0.30, e=0.10 CON RELLENO COMPACTADO -  TORRE A</t>
  </si>
  <si>
    <t>27.015-ANDEN PROTECCION PERIMETRAL b=0.30, e=0.10 CON RELLENO COMPACTADO -  TORRE B</t>
  </si>
  <si>
    <t>27.017-ANDEN CON NORMA MECEP -  ZONA COMUN EXTERIOR</t>
  </si>
  <si>
    <t>27.018-Parqueaderos de visitantes -  Zona comun parqueaderos</t>
  </si>
  <si>
    <t>27.019-EXCAVACION, CARGUE Y RETIRO ESCOMBROS Y BASURA -  ZONA COMUN PARQUEADERO VISITANTES</t>
  </si>
  <si>
    <t>27.020-Anden en concreto 3000 PSI - </t>
  </si>
  <si>
    <t>27.021-Anden en concreto preparado en obra - </t>
  </si>
  <si>
    <t>27.022-Fundicion anden exterior -  Zona comunes</t>
  </si>
  <si>
    <t>27.023-Adicionales andenes Int. y ext. / Pavimentos - </t>
  </si>
  <si>
    <t>27.024-Reparacion via -  Calle 32N</t>
  </si>
  <si>
    <t>27.025-Fundicion anden externo incl. losetas - </t>
  </si>
  <si>
    <t>28.001-Excavacion a mano -  TORRE A ALCANTARILLADO ALL</t>
  </si>
  <si>
    <t>28.002-Excavacion a mano -  TORRE A ALCANTARILLADO AN</t>
  </si>
  <si>
    <t>28.003-Lecho en arena para tuberias Alcantarillado PVC -  TORRE A ALCANTARILLADO ALL</t>
  </si>
  <si>
    <t>28.004-Lecho en arena para tuberias Alcantarillado PVC -  TORRE A ALCANTARILLADO AN</t>
  </si>
  <si>
    <t>28.005-Suministro e Instalacion Tuberia 4" Alcantarillado Sanitario -  TORRE A</t>
  </si>
  <si>
    <t>28.006-Suministro e Instalacion Tuberia 6" Alcantarillado Sanitario -  TORRE A</t>
  </si>
  <si>
    <t>28.007-Suministro e Instalacion Tuberia 4" Alcantarillado Pluvial -  TORRE A</t>
  </si>
  <si>
    <t>28.008-Suministro e Instalacion Tuberia 6" Alcantarillado Pluvial -  TORRE A</t>
  </si>
  <si>
    <t>28.009-Suministro e Instalacion Tuberia 8" Alcantarillado Pluvial -  TORRE A</t>
  </si>
  <si>
    <t>28.010-Suministro e Instalacion Tuberia 12" Novafort Alcantarillado Pluvial -  TORRE A</t>
  </si>
  <si>
    <t>28.012-Caja de Inspeccion 0.5X0.5 -  TORRE A</t>
  </si>
  <si>
    <t>28.013-Caja de Inspeccion 0.6X0.6 -  TORRE A</t>
  </si>
  <si>
    <t>28.014-Caja de Inspeccion 0.7X0.7 -  TORRE A</t>
  </si>
  <si>
    <t>28.015-Caja de Inspeccion 0.8X0.8 -  TORRE A</t>
  </si>
  <si>
    <t>28.016-Camara norma EMCALI tipo BT 60x60x100 cms incluye marco caja y tapa  -  TORRE A</t>
  </si>
  <si>
    <t>28.017-CAMARA TIPO B h=MTS -  TORRE A</t>
  </si>
  <si>
    <t>28.018-EMPATE A TUBERIA EXISTENTE -  TORRE A</t>
  </si>
  <si>
    <t>28.019-Excavacion a mano -  TORRE B ALCANTARILLADO ALL</t>
  </si>
  <si>
    <t>28.020-Excavacion a mano -  TORRE B ALCANTARILLADO AN</t>
  </si>
  <si>
    <t>28.021-Lecho en arena para tuberias Alcantarillado PVC -  TORRE B ALCANTARILLADO ALL</t>
  </si>
  <si>
    <t>28.022-Lecho en arena para tuberias Alcantarillado PVC -  TORRE B ALCANTARILLADO AN</t>
  </si>
  <si>
    <t>28.023-Suministro e Instalacion Tuberia 4" Alcantarillado Sanitario -  TORRE B</t>
  </si>
  <si>
    <t>28.024-Suministro e Instalacion Tuberia 6" Alcantarillado Sanitario -  TORRE B</t>
  </si>
  <si>
    <t>28.025-Suministro e Instalacion Tuberia 4" Alcantarillado Pluvial -  TORRE B</t>
  </si>
  <si>
    <t>28.026-Suministro e Instalacion Tuberia 6" Alcantarillado Pluvial -  TORRE B</t>
  </si>
  <si>
    <t>28.027-Suministro e Instalacion Tuberia 8" Alcantarillado Pluvial -  TORRE B</t>
  </si>
  <si>
    <t>28.028-Suministro e Instalacion Tuberia 12" Novafort Alcantarillado Pluvial -  TORRE B</t>
  </si>
  <si>
    <t>28.030-Caja de Inspeccion 0.5X0.5 -  TORRE B</t>
  </si>
  <si>
    <t>28.031-Caja de Inspeccion 0.6X0.6 -  TORRE B</t>
  </si>
  <si>
    <t>28.032-Camara norma EMCALI tipo BT 60x60x100 cms incluye marco caja y tapa  -  TORRE B</t>
  </si>
  <si>
    <t>28.033-Rejilla 0.3x0.3 para Camara Vehicular -  TORRE B</t>
  </si>
  <si>
    <t>28.034-EMPATE A TUBERIA EXISTENTE -  TORRE B</t>
  </si>
  <si>
    <t>28.035-Suministro e Instalacion Tuberia 10" Novafort Alcantarillado Pluvial -  TORRE A</t>
  </si>
  <si>
    <t>28.036-Suministro e Instalacion Tuberia 8" Alcantarillado Aguas negras -  TORRE A</t>
  </si>
  <si>
    <t>28.037-Suministro e Instalacion Tuberia 4" - </t>
  </si>
  <si>
    <t>28.038-Relleno compactado a mano - </t>
  </si>
  <si>
    <t>28.039-Camara de aguas negras 1.20 x 1.20 mts - </t>
  </si>
  <si>
    <t>28.040-Camara de aguas negras 0.9 x 0.9 mts - </t>
  </si>
  <si>
    <t>28.041-Empate a tuberia existente - -  Torre A y Torre B</t>
  </si>
  <si>
    <t>28.042-Demolicion de camaras en concreto -  Torre B</t>
  </si>
  <si>
    <t>28.043-Limpieza de camaras de inspeccion -  Torre B</t>
  </si>
  <si>
    <t>29.001-EXCAVACION A MANO PROFUNDIDAD &lt;=1 MTS -  SOTANO N -6.12</t>
  </si>
  <si>
    <t>29.002-FILTRO EN GRAVA PARA TUBERIAS -  SOTANO N -6.12</t>
  </si>
  <si>
    <t>29.003-SUMINISTRO E INSTALACION GEODREN VIAL Ø4" H=1m -  SOTANO N -6.12</t>
  </si>
  <si>
    <t>29.005-SUMINISTRO E INSTALACION GEODREN PLANAR  -  SOTANO</t>
  </si>
  <si>
    <t>29.006-RELLENO CON ROCA MUERTA COMPACTADA  -  SOTANO</t>
  </si>
  <si>
    <t>29.008-CAMARA METALICA CON REJILLA 30x30 DESAGUE LOSA -  SOTANO</t>
  </si>
  <si>
    <t>29.010-PUNTO SANITARIO 4" SOTANO -  SOTANO N -2.80</t>
  </si>
  <si>
    <t>29.011-SUMINISTRO E INSTALACION TUBERIA PVC 4" SANITARIA -  SOTANO N -5.80</t>
  </si>
  <si>
    <t>29.012-SUMINISTRO E INSTALACION TUBERIA PVC 6" SANITARIA -  SOTANO N -5.80</t>
  </si>
  <si>
    <t>29.013-Bajante de tuberia PVC D=6" Aguas lluvias -  SOTANO</t>
  </si>
  <si>
    <t>29.014-Caja de Inspeccion 0.6X0.6 -  SOTANO</t>
  </si>
  <si>
    <t>29.015-Caja de Inspeccion 0.3X0.3 -  SOTANO</t>
  </si>
  <si>
    <t>29.016-Instalación tubería drenaje  -  SOTANO N -6.12</t>
  </si>
  <si>
    <t>29.017-Pozo de succión  -  SOTANO N -6.12</t>
  </si>
  <si>
    <t>29.018-Sumin. e inst soporte tecna PVC-S -  SOTANO</t>
  </si>
  <si>
    <t>30.001-MEDIDOR PARA AGUA REFERENCIA CLASE C 1/2" -  TORRE A</t>
  </si>
  <si>
    <t>30.002-GABINETES CONTADORES DE AGUA -  TORRE A</t>
  </si>
  <si>
    <t>30.003-COLUMNA PVC PRESION 3" -  TORRE A</t>
  </si>
  <si>
    <t>30.004-MEDIDOR PARA AGUA REFERENCIA CLASE C 1/2" -  TORRE B</t>
  </si>
  <si>
    <t>30.005-GABINETES CONTADORES DE AGUA -  TORRE B</t>
  </si>
  <si>
    <t>30.006-COLUMNA PVC PRESION 3" -  TORRE B</t>
  </si>
  <si>
    <t>30.007-TUBERIA PVC PRESION RDE 21 3" -  ZONA COMUN</t>
  </si>
  <si>
    <t>30.008-TUBERIA PVC PRESION RDE 21 4" -  ZONA COMUN</t>
  </si>
  <si>
    <t>30.009-TUBERIA PVC PRESION RDE 21 1 1/2" -  ZONA COMUN</t>
  </si>
  <si>
    <t>30.010-EXCAVACION A MANO PROFUNDIDAD &lt;=1 MTS -  ZONA COMUN</t>
  </si>
  <si>
    <t>30.011-Lecho en arena para tuberias  -  ZONA COMUN</t>
  </si>
  <si>
    <t>30.012-Relleno compactado con material de sitio  -  ZONA COMUN</t>
  </si>
  <si>
    <t>30.013-TUBERIA PVC PRESION RDE 21 6" -  ZONA COMUN</t>
  </si>
  <si>
    <t>30.014-Sumin. e inst soporte tecna para PVC-P -  Sotanos</t>
  </si>
  <si>
    <t>30.015-Instalacion hidraulica para equipo de presion constante y tanque de almacenamiento -  Zona comun</t>
  </si>
  <si>
    <t>30.016-Medidor general de agua - </t>
  </si>
  <si>
    <t>30.017-Reparacion hidraulica Tuberia Ø 6 Presion -  Zona comun</t>
  </si>
  <si>
    <t>30.018-Reubicacion tuberia de Ø 3" llenado tanque -  Zona comun</t>
  </si>
  <si>
    <t>31.001-EXCAVACION A MANO PROFUNDIDAD &lt;=1 MTS -  ZONA COMUN SISTEMA CONTRA INCENDIO</t>
  </si>
  <si>
    <t>31.002-Lecho en arena para tuberias  -  ZONA COMUN SISTEMA CONTRA INCENDIO</t>
  </si>
  <si>
    <t>31.003-TUBERIA PRINCIPAL CONTRA INCENDIO -  ZONA COMUN SISTEMA CONTRA INCENDIO</t>
  </si>
  <si>
    <t>31.004-Relleno compactado con material de sitio  -  ZONA COMUN SISTEMA CONTRA INCENDIO</t>
  </si>
  <si>
    <t>31.005-SIAMESAS  -  ZONA COMUN SISTEMA CONTRA INCENDIO</t>
  </si>
  <si>
    <t>31.006-SISTEMA DETECTORES DE HUMO -  TORRE A</t>
  </si>
  <si>
    <t>31.007-EXTINTOR ABC CON GABINETE -  TORRE A</t>
  </si>
  <si>
    <t>31.008-PRUEBA RED CONTRAINCENDIO -  TORRE A</t>
  </si>
  <si>
    <t>31.009-GABINETE CONTRA INCENDIO TIPO 3 -  TORRE A</t>
  </si>
  <si>
    <t>31.010-COLUMNA RED CONTRA INCENDIOS 4" AC -  TORRE A</t>
  </si>
  <si>
    <t>31.011-Salida detector de humo Apto  -  TORRE A</t>
  </si>
  <si>
    <t>31.012-SISTEMA DETECTORES DE HUMO -  TORRE B</t>
  </si>
  <si>
    <t>31.013-EXTINTOR ABC CON GABINETE -  TORRE B</t>
  </si>
  <si>
    <t>31.014-PRUEBA RED CONTRAINCENDIO -  TORRE B</t>
  </si>
  <si>
    <t>31.015-GABINETE CONTRA INCENDIO TIPO 3 -  TORRE B</t>
  </si>
  <si>
    <t>31.016-COLUMNA RED CONTRA INCENDIOS 4" AC -  TORRE B</t>
  </si>
  <si>
    <t>31.017-Salida detector de humo Apto  -  TORRE B</t>
  </si>
  <si>
    <t>31.018-ASPERSORES CONTRA INCENDIO -  SOTANO N -2.80</t>
  </si>
  <si>
    <t>31.019-SUMINISTRO E INSTALACION SOPORTE TIPO PERA -  SOTANO N -2.80</t>
  </si>
  <si>
    <t>31.020-SOPORTE LATERAL SISMO RESISTENTE -  SOTANO N -2.80</t>
  </si>
  <si>
    <t>31.022-ESTACION DE CONTROL -  SOTANO N -2.80</t>
  </si>
  <si>
    <t>31.023-SUMINISTRO E INSTALACION TUBERIA AC 2" -  SOTANO N -2.80</t>
  </si>
  <si>
    <t>31.024-SUMINISTRO E INSTALACION TUBERIA AC 1" -  SOTANO N -2.80</t>
  </si>
  <si>
    <t>31.025-ASPERSORES CONTRA INCENDIO -  SOTANO N -5.72</t>
  </si>
  <si>
    <t>31.026-SUMINISTRO E INSTALACION SOPORTE TIPO PERA -  SOTANO N -5.72</t>
  </si>
  <si>
    <t>31.027-SOPORTE LATERAL SISMO RESISTENTE -  SOTANO N -5.72</t>
  </si>
  <si>
    <t>31.029-ESTACION DE CONTROL -  SOTANO N -5.72</t>
  </si>
  <si>
    <t>31.030-SUMINISTRO E INSTALACION TUBERIA AC 2" -  SOTANO N -5.72</t>
  </si>
  <si>
    <t>31.031-SUMINISTRO E INSTALACION TUBERIA AC 1" -  SOTANO N -5.72</t>
  </si>
  <si>
    <t>31.032-PINTURA TUBERIA A/C CONTRA INCENDIO - </t>
  </si>
  <si>
    <t>31.033-Canalizacion sistema contraincendio - </t>
  </si>
  <si>
    <t>31.034-Protectores acrilicos - </t>
  </si>
  <si>
    <t>31.035-ESTACION DE CONTROL. -  ZONA COMUN - SALON SOCIAL</t>
  </si>
  <si>
    <t>31.036-ESTACION DE CONTROL- -  TORRE A</t>
  </si>
  <si>
    <t>31.037-ESTACION DE CONTROL- -  TORRE B</t>
  </si>
  <si>
    <t>31.038-Suministro e instalacion de modulo para sensar valvula -  Cuarto de maquinas</t>
  </si>
  <si>
    <t>32.001-RED DE GAS INCLUYE MEDIDORES -  TORRE A</t>
  </si>
  <si>
    <t>32.102-GABINETES PARA CONTADORES DE GAS -  TORRE A</t>
  </si>
  <si>
    <t>32.103-RED DE GAS INCLUYE MEDIDORES -  TORRE B</t>
  </si>
  <si>
    <t>32.104-GABINETES PARA CONTADORES DE GAS -  TORRE B</t>
  </si>
  <si>
    <t>33.001-CERRAMIENTO TUBULAR 1"x1" H=2.4mts -  ZONA COMUN CONJUNTO RESIDENCIAL</t>
  </si>
  <si>
    <t>33.002-CERRAMIENTO TUBULAR 1"x1" H=2.4mts -  ZONA COMUN TRANSFORMADOR Y PLANTA ELECTRICA</t>
  </si>
  <si>
    <t>33.004-CERRAMIENTO TUBULAR 1"x1" H=1.2mts -  ZONA COMUN ZONA PISCINA</t>
  </si>
  <si>
    <t>33.005-PUERTA ACCESO VEHICULAR  -  ZONA COMUN CERRAMIENTO PERIMETRAL</t>
  </si>
  <si>
    <t>33.006-PUERTA EN TUBULAR 1"x1" ANCHO=1.2m H=2.2mts -  ZONA COMUN CERRAMIENTO PERIMETRAL</t>
  </si>
  <si>
    <t>33.007-MURO EN MAMPOSTERIA ESTRUCTURAL 12X10X29 -  Zona comun</t>
  </si>
  <si>
    <t>33.008-Bordillo en concreto de cerramiento (0.30x0.15mts) -  Cerramiento</t>
  </si>
  <si>
    <t>33.009-Postes de cerramiento -  Cerramiento</t>
  </si>
  <si>
    <t>33.010-CIMENTACIÓN MUROS DE CERRAMIENTO - </t>
  </si>
  <si>
    <t>33.011-Cerramientos con polisombra (Proteccion caida de elementos Torres) -  Seguridad Torres</t>
  </si>
  <si>
    <t>33.012-Cerramiento cerca electrica -  Cerramiento</t>
  </si>
  <si>
    <t>33.013-Detallado de acabado CERRAMIENTO PERIMETRAL -  Zona comun</t>
  </si>
  <si>
    <t>33.014-ACERO DE REFUERZO RECTO -  Zona comun</t>
  </si>
  <si>
    <t>33.015-Cerramiento con tuberia 4" rell. de concr. cada 4 mts y cadena metalica de 3/4" -  Parqueadero externo</t>
  </si>
  <si>
    <t>33.016-Cerramiento lateral tubular 1"x1" H=2.4mts en rampas -  Sotanos</t>
  </si>
  <si>
    <t>33.018-Cerramiento en malla eslabonada H</t>
  </si>
  <si>
    <t>34.101-CERRADURA PUERTA ACCESO PRINCIPAL -  TORRE A</t>
  </si>
  <si>
    <t>34.102-CERRADURA PUERTA ALCOBAS -  TORRE A</t>
  </si>
  <si>
    <t>34.103-CERRADURA PUERTA BAÑOS -  TORRE A</t>
  </si>
  <si>
    <t>34.105-CERRADURA PUERTA ACCESO PRINCIPAL -  TORRE B</t>
  </si>
  <si>
    <t>34.106-CERRADURA PUERTA ALCOBAS -  TORRE B</t>
  </si>
  <si>
    <t>34.107-CERRADURA PUERTA BAÑOS -  TORRE B</t>
  </si>
  <si>
    <t>34.108-Tope puerta -  Torre A</t>
  </si>
  <si>
    <t>34.109-Tope puerta -  Torre B</t>
  </si>
  <si>
    <t>35.002-LINEA DE DEMARCACION PARQUEADERO -  SOTANO</t>
  </si>
  <si>
    <t>35.003-NOMENCLATURA PARQUEADEROS -  SOTANO</t>
  </si>
  <si>
    <t>35.005-FLECHAS INDICADORAS DE FLUJO -  SOTANO</t>
  </si>
  <si>
    <t>35.006-PINTURA PARA SEÑALIZACION COLUMNAS DE SOTANOS 3 FRANJAS -  SOTANO</t>
  </si>
  <si>
    <t>35.007-PINTURA PARA SEÑALIZACION -  ZONA COMUN BOMBAS RED CONTRA INCENDIOS</t>
  </si>
  <si>
    <t>35.008-PINTURA PARA SEÑALIZACION -  TORRE A TABLEROS CONTADORES</t>
  </si>
  <si>
    <t>35.009-PINTURA PARA SEÑALIZACION -  TORRE B TABLEROS CONTADORES</t>
  </si>
  <si>
    <t>35.010-NOMENCLATURA APTOS  -  TORRE A</t>
  </si>
  <si>
    <t>35.011-NOMENCLATURA APTOS  -  TORRE B</t>
  </si>
  <si>
    <t>35.012-AVISO CONDOMINIO -  ZONA COMUN CONJUNTO RESIDENCIAL</t>
  </si>
  <si>
    <t>35.013-IDENTIFICACION ESPACIOS -  ZONA COMUN</t>
  </si>
  <si>
    <t>35.014-IDENTIFICACION NUMERO DE PISOS EN HALL ASCENSOR -  TORRE A - TORRE B - SOT. 1 - SOT. 2</t>
  </si>
  <si>
    <t>35.015-IDENTIFICACION NUMERO DE PISOS ESCALERAS -  TORRE A</t>
  </si>
  <si>
    <t>35.016-IDENTIFICACION NUMERO DE PISOS ESCALERAS -  TORRE B</t>
  </si>
  <si>
    <t>35.017-MARQUILLAS INFORMATIVAS -  ZONA COMUN</t>
  </si>
  <si>
    <t>35.018-IDENTIFICACION GABINETE DE INCENDIOS -  TORRE A</t>
  </si>
  <si>
    <t>35.019-IDENTIFICACION GABINETE DE INCENDIOS -  TORRE B</t>
  </si>
  <si>
    <t>35.020-AVISOS DE ALTURA Y PESO MAXIMO -  SOTANOS</t>
  </si>
  <si>
    <t>35.021-AVISO PLANTA ELECTRICA Y TRANSFORMADOR -  ZONA COMUN</t>
  </si>
  <si>
    <t>35.022-IDENTIFICACION TORRES -  ZONA COMUN</t>
  </si>
  <si>
    <t>35.023-AVISOS PISCINA -  ZONA PISCINAS</t>
  </si>
  <si>
    <t>35.024-SEÑALIZACION MARCACION ELECTRICA -  ZONA COMUN</t>
  </si>
  <si>
    <t>35.025-Sello de pintura señalización -  Zona Comun</t>
  </si>
  <si>
    <t>36.001-Planta de Emergencia 3Ø 255KW-318KVA 208-120 -  ZONA COMUN Red Baja Tension</t>
  </si>
  <si>
    <t>37.001-Subestacion Pad Mounted 400 Kva 13.2 Kv /208-120 Volt -  ZONA COMUN Subestacion</t>
  </si>
  <si>
    <t>37.002-Tablero Baja Tension (TG- TSC) 30KACI -  ZONA COMUN Subestacion</t>
  </si>
  <si>
    <t>37.003-Tablero Baja Tension T.B.INC 30KACI -  ZONA COMUN Subestacion</t>
  </si>
  <si>
    <t>37.004-Tablero 12 Medidores Trifilares Tipo Exterior Inlcuye barraje auxiliar Terminales bimetalicos -  ZONA COMUN Subestacion</t>
  </si>
  <si>
    <t>37.005-Tablero 12 Medidores Trifilares Tipo Exterior Incluye Terminales bimetalicos -  ZONA COMUN Subestacion</t>
  </si>
  <si>
    <t>37.006-Medidores de Energia  -  ZONA COMUN Subestacion</t>
  </si>
  <si>
    <t>37.007-Carcamo de protección -  ZONA COMUN Subestacion</t>
  </si>
  <si>
    <t>37.008-Carcamo tablero contadores Torre (12x0.5x0.5 Mts aprox) Muro de 10 cms -  Torre A</t>
  </si>
  <si>
    <t>37.009-Carcamo tablero contadores Torre (12x0.5x0.5 Mts aprox) Muro de 10 cms -  Torre B</t>
  </si>
  <si>
    <t>37.010-Camara norma EMCALI ECOLOGICA 8Ox80x80 cms -  Subestacion</t>
  </si>
  <si>
    <t>38.001-Conjunto Arranque primario monopolar  -  Acometid</t>
  </si>
  <si>
    <t>38.002-Bajante galvanizado Ø 4"  -  Acom</t>
  </si>
  <si>
    <t>38.003-Foso para transformador PAD MOUNTED 400 Kva 13.2 KV / 208-120 Volt  -  TORRE B</t>
  </si>
  <si>
    <t>38.004-Camara norma EMCALI tipo BT 60x60x100 cms incluye marco caja y tapa  -  TORRE B</t>
  </si>
  <si>
    <t>38.005-Camara norma EMCALI tipo R I 80x1x1.4 Mts incluye marco caja y tapa  -  TORRE B</t>
  </si>
  <si>
    <t>38.006-Camara norma EMCALI tipo AP 40x40x75 cms incluye marco caja y tapa  -  TORRE B</t>
  </si>
  <si>
    <t>38.007-EXCAVACION A MANO PROFUNDIDAD &lt;=1 MTS -  Acometida Primaria</t>
  </si>
  <si>
    <t>38.008-Relleno compactado con material de sitio  -  Acometida Primaria</t>
  </si>
  <si>
    <t>38.009-Lecho en arena para tuberias  -  Acometida Primaria</t>
  </si>
  <si>
    <t>38.010-Suministro e instalación tuberia TDP Ø 4" -  Acometida Primaria</t>
  </si>
  <si>
    <t>38.011-Suministro e instalación tuberia TDP Ø 4" -  Red Baja Tension</t>
  </si>
  <si>
    <t>38.012-Suministro e instalación tuberia TDP Ø 3" -  Red Baja Tension</t>
  </si>
  <si>
    <t>38.013-Suministro e instalación tuberia PVC conduit Ø 2"  -  Red Baja Tension</t>
  </si>
  <si>
    <t>38.014-Suministro e instalación tuberia PVC conduit Ø 1 1/4"  -  Red Baja Tension</t>
  </si>
  <si>
    <t>38.015-Suministro e instalación tuberia PVC conduit Ø 1" -  Red Baja Tension</t>
  </si>
  <si>
    <t>38.016-Suministro e instalación tuberia PVC conduit Ø 1 1/2"  -  Red Baja Tension</t>
  </si>
  <si>
    <t>38.017-Suministro e instalación tuberia PVC conduit Ø 3/4" -  ZONA COMUN Alumbrado Publico Interior</t>
  </si>
  <si>
    <t>38.018-EXCAVACION A MANO PROFUNDIDAD &lt;=1 MTS -  ZONA COMUN Alumbrado Publico Interior</t>
  </si>
  <si>
    <t>38.019-Relleno compactado con material de sitio  -  ZONA COMUN Alumbrado Publico Interior</t>
  </si>
  <si>
    <t>38.020-Alimentacion circuitos alumbrado Ornamental -  ZONA COMUN Alumbrado Publico Interior</t>
  </si>
  <si>
    <t>38.022-EXCAVACION A MANO PROFUNDIDAD &lt;=1 MTS -  ZONA COMUN Red Baja Tension</t>
  </si>
  <si>
    <t>38.023-Relleno compactado con material de sitio  -  ZONA COMUN Red Baja Tension</t>
  </si>
  <si>
    <t>38.024-Lecho en arena para tuberias  -  ZONA COMUN Red Baja Tension</t>
  </si>
  <si>
    <t>38.025-Acometida monopolar 3#2XLPE Al +1#4 Cu Desnudo -  ZONA COMUN Acometida Primaria TORRE A</t>
  </si>
  <si>
    <t>38.026-Acometida de transformador 400 Kva a tablero TG Prados del Rosal -  ZONA COMUN Red Baja Tension TORRE A</t>
  </si>
  <si>
    <t>38.027-Acometida de CTFR a TSC  -  ZONA COMUN Red Baja Tension TORRE A</t>
  </si>
  <si>
    <t>38.028-Acometida de PE a TSC -  ZONA COMUN Red Baja Tension TORRE A</t>
  </si>
  <si>
    <t>38.029-Acometida de TG a tablero TC 2 -  ZONA COMUN Red Baja Tension TORRE B</t>
  </si>
  <si>
    <t>38.030-Acometida de TG a tablero TC 18  -  ZONA COMUN Red Baja Tension TORRE A</t>
  </si>
  <si>
    <t>38.031-Acometida de TC11 a tablero TC12  -  ZONA COMUN Red Baja Tension TORRE A</t>
  </si>
  <si>
    <t>38.032-Acometida de TG a tablero TC 9  -  ZONA COMUN Red Baja Tension TORRE B</t>
  </si>
  <si>
    <t>38.033-Acometida de TG a tablero TC 11  -  ZONA COMUN Red Baja Tension TORRE A</t>
  </si>
  <si>
    <t>38.034-Acometida de TG a tablero TC 15  -  ZONA COMUN Red Baja Tension TORRE A</t>
  </si>
  <si>
    <t>38.035-Acometida de TG a ascensor #3  -  ZONA COMUN Red Baja Tension TORRE A</t>
  </si>
  <si>
    <t>38.036-Acometida de TG a ascensor #4  -  ZONA COMUN Red Baja Tension TORRE A</t>
  </si>
  <si>
    <t>38.037-Acometida de TG a tablero TPF -  ZONA COMUN Red Baja Tension TORRE A</t>
  </si>
  <si>
    <t>38.038-Acometida de TC11 a tablero TC10 -  ZONA COMUN Red Baja Tension TORRE A</t>
  </si>
  <si>
    <t>38.039-Acometida de TC12 a tablero TC13  -  ZONA COMUN Red Baja Tension TORRE A</t>
  </si>
  <si>
    <t>38.040-Acometida de TC15 a tablero TC14 -  ZONA COMUN Red Baja Tension TORRE A</t>
  </si>
  <si>
    <t>38.041-Acometida de TC15 a tablero TC16 -  ZONA COMUN Red Baja Tension TORRE A</t>
  </si>
  <si>
    <t>38.042-Acometida de TC16 a tablero TC17  -  ZONA COMUN Red Baja Tension TORRE A</t>
  </si>
  <si>
    <t>38.043-Acometida de TG a tablero TC 6 -  ZONA COMUN Red Baja Tension TORRE B</t>
  </si>
  <si>
    <t>38.044-Acometida de TG a tablero TPF -  ZONA COMUN Red Baja Tension TORRE B</t>
  </si>
  <si>
    <t>38.045-Acometida de TG a ascensor #1 -  ZONA COMUN Red Baja Tension TORRE B</t>
  </si>
  <si>
    <t>38.046-Acometida de TG a ascensor #2 -  ZONA COMUN Red Baja Tension TORRE B</t>
  </si>
  <si>
    <t>38.047-Acometida de TC2 a tablero TC1  -  ZONA COMUN Red Baja Tension TORRE B</t>
  </si>
  <si>
    <t>38.048-Acometida de TC2 a tablero TC3  -  ZONA COMUN Red Baja Tension TORRE B</t>
  </si>
  <si>
    <t>38.049-Acometida de TC3 a tablero TC4  -  ZONA COMUN Red Baja Tension TORRE B</t>
  </si>
  <si>
    <t>38.050-Acometida de TC6 a tablero TC5  -  ZONA COMUN Red Baja Tension TORRE B</t>
  </si>
  <si>
    <t>38.051-Acometida de TC6 a tablero TC7  -  ZONA COMUN Red Baja Tension TORRE B</t>
  </si>
  <si>
    <t>38.052-Acometida de TC7 a tablero TC8  -  ZONA COMUN Red Baja Tension TORRE B</t>
  </si>
  <si>
    <t>38.053-Acometida de CTFR a TBINC -  ZONA COMUN Red Baja Tension TORRE A</t>
  </si>
  <si>
    <t>38.054-Acometida de TBINC a tablero de Arranque bomba Incendio  -  ZONA COMUN Red Baja Tension TORRE A</t>
  </si>
  <si>
    <t>38.055-Acometida de TBINC a Tablero TSC -  ZONA COMUN Red Baja Tension TORRE A</t>
  </si>
  <si>
    <t>38.056-Acometida de TG a TSC -  ZONA COMUN Red Baja Tension TORRE A</t>
  </si>
  <si>
    <t>38.057-Acometida de TSC a TPORT  -  ZONA COMUN Red Baja Tension TORRE A</t>
  </si>
  <si>
    <t>38.058-Acometida de TSC a Bomba achique -  Cuarto de maquinas</t>
  </si>
  <si>
    <t>38.059-Acometida de TSC a TPISC -  ZONA COMUN Red Baja Tension TORRE A</t>
  </si>
  <si>
    <t>38.060-Acometida de TSC a TK -  ZONA COMUN Red Baja Tension TORRE A</t>
  </si>
  <si>
    <t>38.061-Acometida de TSC a TEPC -  ZONA COMUN Red Baja Tension TORRE A</t>
  </si>
  <si>
    <t>38.062-Camara norma EMCALI tipo BT 60x60x100 cms incluye marco caja y tapa  -  ZONA COMUN Red Baja Tension TORRE A</t>
  </si>
  <si>
    <t>38.063-Camara norma EMCALI tipo AP 40x40x75 cms incluye marco caja y tapa  -  ZONA COMUN Red Baja Tension TORRE A</t>
  </si>
  <si>
    <t>38.064-Canalizacion en tubo PVC conduit Ø 1 1/4" -  ZONA COMUN Red Baja Tension TORRE A</t>
  </si>
  <si>
    <t>38.065-Canalizacion en tubo PVC conduit Ø 1 1/4" -  ZONA COMUN Red Baja Tension TORRE B</t>
  </si>
  <si>
    <t>38.066-Acometida monofasica trifilar apartamentos  -  ZONA COMUN Red Baja Tension TORRE A</t>
  </si>
  <si>
    <t>38.067-Acometida monofasica trifilar apartamentos  -  ZONA COMUN Red Baja Tension TORRE B</t>
  </si>
  <si>
    <t>38.068-Malla a tierra de 6 polos en cable desnudo 2/0 Cu  -  TORRE A</t>
  </si>
  <si>
    <t>38.069-Malla a tierra equipotencial con cable desnudo 2/0 Cu  -  TORRE A</t>
  </si>
  <si>
    <t>38.070-SISTEMA DE APANTALLAMIENTO TORRE 12 PISOS -  TORRE A</t>
  </si>
  <si>
    <t>38.071-SISTEMA DE APANTALLAMIENTO TORRE 12 PISOS -  TORRE B</t>
  </si>
  <si>
    <t>38.072-Acometida de TG a ascensor #5 -  ZONA COMUN SOTANO Red de baja tension</t>
  </si>
  <si>
    <t>38.073-Ducto metalico cerrado 50cms ancho 10 cms alto pintado al horno  -  ZONA COMUN SOTANO Red de baja tension</t>
  </si>
  <si>
    <t>38.074-Foso a tierra varilla cooperweld 5/8 -  TORRE A</t>
  </si>
  <si>
    <t>38.075-Canalizacion en EMT D=1 1/2 ASCENSOR  -  TORRE A</t>
  </si>
  <si>
    <t>38.077-Tablero monofasico bifilar ASENSOR -  TORRE A</t>
  </si>
  <si>
    <t>38.078-Tablero monofasico bifilar ASENSOR -  TORRE B</t>
  </si>
  <si>
    <t>38.079-Proteccion ascensor cuarto de maquina -  Torre A</t>
  </si>
  <si>
    <t>38.080-Proteccion ascensor cuarto de maquina -  Torre B</t>
  </si>
  <si>
    <t>38.081-Acometida de TSC a T SOTANO -  Sotano 1 y 2</t>
  </si>
  <si>
    <t>38.082-Acometida BCI Modificada -  Zona comun Red Baja tension</t>
  </si>
  <si>
    <t>38.083-Acometida EPC Modificada -  Zona comun Red Baja tension</t>
  </si>
  <si>
    <t>38.084-Acometida de TSC a TK -Modificada -  Zona comun Red Baja tension</t>
  </si>
  <si>
    <t>38.085-Canalizacion tubo EMT Ø 1" - </t>
  </si>
  <si>
    <t>38.086-Salida electrica Iluminacion Sotanos- -  zona comun sotan</t>
  </si>
  <si>
    <t>38.087-Reparacion red de alumbrado publico - </t>
  </si>
  <si>
    <t>38.089-Tapas en madera plastica para camaras Tipo BT -  Torre B</t>
  </si>
  <si>
    <t>38.090-Acometida de TSC a Bomba Jokey -  Zona comun Red Baja tension</t>
  </si>
  <si>
    <t>38.091-Acometida de TSC a Bomba achique -  Nivel freatico</t>
  </si>
  <si>
    <t>38.092-Instalación tubería EMT 3/4 para detección incendios de torre A y B a porteria - </t>
  </si>
  <si>
    <t>39.001-ACABADOS SOBRE LOSA SOTANO -  ZONA COMUN</t>
  </si>
  <si>
    <t>39.002-Enchape en piedra amarilla -  Torre A Borde de cimentación</t>
  </si>
  <si>
    <t>39.003-ENCHAPE DECK TAPAS DE CAMARAS EN PASILLOS - </t>
  </si>
  <si>
    <t>39.004-Enchape en piedra amarilla -  Torre B Borde de cimentación</t>
  </si>
  <si>
    <t>39.005-Adicionales de relleno, estuco y pintura y graniplast ZC - </t>
  </si>
  <si>
    <t>40.001-EXCAVACION A MAQUINA, CARGUE Y RETIRO -  ZONA COMUN ZONA PISCINA</t>
  </si>
  <si>
    <t>40.002-SOLADO LIMPIEZA E=5CM CONCRETO 2000PSI 14MPA -  ZONA COMUN ZONA PISCINA</t>
  </si>
  <si>
    <t>40.003-RELLENO CON ROCA MUERTA COMPACTADA  -  ZONA COMUN ZONA PISCINA</t>
  </si>
  <si>
    <t>40.004-PISCINA EN CONCRETO 3000PSI 7.16x13.14m H=1.20m -  ZONA COMUN ZONA PISCINA</t>
  </si>
  <si>
    <t>40.005-PISCINA EN CONCRETO 3000PSI 7.72x5m H=0.50m -  ZONA COMUN ZONA PISCINA</t>
  </si>
  <si>
    <t>40.006-ACERO DE REFUERZO 60.000 PSI FIGURADO -  ZONA COMUN ZONA PISCINA</t>
  </si>
  <si>
    <t>40.007-CONTRAPISO DE CONCRETO E=0.15cm -  ZONA COMUN ZONA PISCINA</t>
  </si>
  <si>
    <t>40.008-MALLA ELECTROSOLDADA -  ZONA COMUN ZONA PISCINA</t>
  </si>
  <si>
    <t>40.009-MORTERO DE NIVELACION 1:3 E=3cm -  ZONA COMUN ZONA PISCINA</t>
  </si>
  <si>
    <t>40.010-PISO CERAMICA PISCINA 0.55x0.55m -  ZONA COMUN ZONA PISCINA</t>
  </si>
  <si>
    <t>40.012-PROTECCION PROVISIONAL PISO CON PLASTICO -  ZONA COMUN ZONA PISCINA</t>
  </si>
  <si>
    <t>40.013-ENCHAPE PISCINA CERAMICA 0.20x0.20m -  ZONA COMUN ZONA PISCINA ADULTOS</t>
  </si>
  <si>
    <t>40.014-ENCHAPE PISCINA CERAMICA 0.20x0.20m -  ZONA COMUN ZONA PISCINA NIÑOS</t>
  </si>
  <si>
    <t>40.015-KIT MINIMO DE SEGURIDAD PISCINA LEY 1209 -  ZONA COMUN ZONA PISCINA</t>
  </si>
  <si>
    <t>40.016-SARDINEL RECTANGULAR EN CONCRETO FC=3000 PSI 15x20 -  ZONA COMUN ZONA PISCINA</t>
  </si>
  <si>
    <t>40.017-GRANITO LAVADO POR ML -  Zona piscina adultos</t>
  </si>
  <si>
    <t>40.018-EQUIPO DE FILTRACION PISCINA -  ZONA COMUN ZONA PISCINA</t>
  </si>
  <si>
    <t>40.019-ACCESORIOS DE FLUJO -  ZONA COMUN ZONA PISCINA</t>
  </si>
  <si>
    <t>40.020-REFLECTOR -  ZONA COMUN ZONA PISCINA</t>
  </si>
  <si>
    <t>40.021-ELEMENTOS DE LIMPIEZA -  ZONA COMUN ZONA PISCINA</t>
  </si>
  <si>
    <t>40.022-Tratamiento de junta  -  ZONA COMUN ZONA PISCINA</t>
  </si>
  <si>
    <t>40.023-FILTRO PERIMETRAL -  ZONA COMUN ZONA PISCINA</t>
  </si>
  <si>
    <t>40.024-Material hidraulico  -  Piscina</t>
  </si>
  <si>
    <t>40.025-REFLECTOR -  ZONA COMUN SPA</t>
  </si>
  <si>
    <t>40.026-Mediacaña en mortero - Cubierta -  ZONA COMUN PISCINA</t>
  </si>
  <si>
    <t>40.027-IMPERMEABILIZACION -  ZONA COMUN PISCINA ADULTOS</t>
  </si>
  <si>
    <t>40.028-IMPERMEABILIZACION -  ZONA COMUN PISCINA NIÑOS</t>
  </si>
  <si>
    <t>40.029-COMBO SANITARIO ECONOMICO -  ZONA COMUN PISCINA</t>
  </si>
  <si>
    <t>40.030-Punto Sanitario 2" -  ZONA COMUN PISCINA</t>
  </si>
  <si>
    <t>40.031-Punto Hidraulico PVC Presion D=1/2" Agua Fria -  ZONA COMUN PISCINA</t>
  </si>
  <si>
    <t>40.032-Puertas en aluminio -  Baños piscina</t>
  </si>
  <si>
    <t>40.033-Ventaneria en aluminio -  Baños piscina</t>
  </si>
  <si>
    <t>40.034-PISO BAÑO CERAMICA 55X55 -  ZONA COMUN PISCINA</t>
  </si>
  <si>
    <t>40.035-MURO BAÑO CERAMICA 30X60 -  ZONA COMUN PISCINA</t>
  </si>
  <si>
    <t>40.036-CENEFA MURO BAÑO - CERAMICA 28X45 -  ZONA COMUN PISCINA</t>
  </si>
  <si>
    <t>40.038-MURO EN MAMPOSTERIA ESTRUCTURAL 12X10X29-- -  Baños piscina</t>
  </si>
  <si>
    <t>40.039-VIGA DE CIMENTACION 30x30 -  ZONA COMUN PISCINA</t>
  </si>
  <si>
    <t>40.040-Losa de cubierta -  ZONA COMUN PISCINA</t>
  </si>
  <si>
    <t>40.041-Rampa acceso a piscina -  Zona comun piscina</t>
  </si>
  <si>
    <t>40.042-Nivelacion de terreno a mano -  Zona piscina</t>
  </si>
  <si>
    <t>40.043-Guarda escoba -  Zona piscina</t>
  </si>
  <si>
    <t>40.044-Canal media caña en granito lavado -  Zona piscina</t>
  </si>
  <si>
    <t>40.045-GRANITO LAVADO POR ML -  Zona piscina niños</t>
  </si>
  <si>
    <t>40.046-ENCHAPE PISCINA -  Zona piscina adultos</t>
  </si>
  <si>
    <t>40.047-ENCHAPE PISCINA - Cartera -  Zona piscina niños</t>
  </si>
  <si>
    <t>40.048-REPELLO DE MUROS -  Zona piscina adultos</t>
  </si>
  <si>
    <t>40.049-Repello muros cartera -  Zona piscina niños</t>
  </si>
  <si>
    <t>40.050-Tapa tanque de compesacion -  Zona piscina</t>
  </si>
  <si>
    <t>40.051-Rompeolas piscinas -  Zona piscinas</t>
  </si>
  <si>
    <t>40.052-Aseo final piscinas -  Zona Comun Piscinas</t>
  </si>
  <si>
    <t>40.053-Gargolas para desagüe -  Duchas piscina</t>
  </si>
  <si>
    <t>40.054-Detallado enchapes - </t>
  </si>
  <si>
    <t>40.055-Rejillas plasticas -  ZONA COMUN</t>
  </si>
  <si>
    <t>40.056-Mobiliario Piscina -  zona comun piscina</t>
  </si>
  <si>
    <t>40.057-CARTERA PANEL YESO -  Baños Piscinas</t>
  </si>
  <si>
    <t>40.058-ESPEJO FLOTADO 4mm 0.9x1.09 -  Baños Piscinas</t>
  </si>
  <si>
    <t>40.059-Adicionales de relleno, estuco y pintura y graniplast -- -  Baños Piscinas</t>
  </si>
  <si>
    <t>40.060-Reparaciones piscinas - </t>
  </si>
  <si>
    <t>41.002-EXCAVACION A MAQUINA, CARGUE Y RETIRO -  ZONA COMUN TANQUE ALMACENAMIENTO</t>
  </si>
  <si>
    <t>41.003-SOLADO LIMPIEZA E=5CM CONCRETO 2000PSI 14MPA -  ZONA COMUN TANQUE ALMACENAMIENTO</t>
  </si>
  <si>
    <t>41.004-RELLENO CON ROCA MUERTA COMPACTADA  -  ZONA COMUN TANQUE ALMACENAMIENTO</t>
  </si>
  <si>
    <t>41.005-ZAPATA EN CONCRETO 3000 PSI -  ZONA COMUN TANQUE ALMACENAMIENTO</t>
  </si>
  <si>
    <t>41.006-ACERO DE REFUERZO 60.000 PSI FIGURADO -  ZONA COMUN ZAPATAS TANQUE</t>
  </si>
  <si>
    <t>41.007-MURO DE CONTENCION 3000 PSI -  ZONA COMUN TANQUE ALMACENAMIENTO</t>
  </si>
  <si>
    <t>41.008-ACERO DE REFUERZO 60.000 PSI FIGURADO -  ZONA COMUN MURO DE CONTENCION TANQUE</t>
  </si>
  <si>
    <t>41.009-MUROS ESTRUCTURALES DE CONCRETO 3000PSI E=0.40 -  ZONA COMUN TANQUE ALMACENAMIENTO</t>
  </si>
  <si>
    <t>41.010-ACERO DE REFUERZO 60.000 PSI FIGURADO -  ZONA COMUN MUROS TANQUE ALMACENAMIENTO</t>
  </si>
  <si>
    <t>41.012-PLACA FONDO E=0.20 -  ZONA COMUN TANQUE ALMACENAMIENTO</t>
  </si>
  <si>
    <t>41.013-ACERO DE REFUERZO 60.000 PSI FIGURADO -  ZONA COMUN PLACA FONDO TANQUE ALMACENAMIENTO</t>
  </si>
  <si>
    <t>41.015-PLACA FONDO E=0.07 -  ZONA COMUN CUARTO DE BOMBAS</t>
  </si>
  <si>
    <t>41.016-MALLA ELECTROSOLDA  -  ZONA COMUN PLACA CUARTO DE BOMBAS</t>
  </si>
  <si>
    <t>41.018-ESCALERAS EN CONCRETO 3000PSI -  ZONA COMUN TANQUE ALMACENAMIENTO</t>
  </si>
  <si>
    <t>41.019-ACERO DE REFUERZO 60.000 PSI FIGURADO -  ZONA COMUN ESCALERAS TANQUE</t>
  </si>
  <si>
    <t>41.022-IMPERMEABILIZACION TANQUE -  ZONA COMUN TANQUE ALMACENAMIENTO</t>
  </si>
  <si>
    <t>41.025-POZO DE SUCCION -  ZONA COMUN CUARTO DE BOMBAS</t>
  </si>
  <si>
    <t>41.028-SUMINISTRO E INSTALACION GEODREN VIAL Ø4" H=1m -  ZONA COMUN TANQUE ALMACENAMIENTO</t>
  </si>
  <si>
    <t>41.029-SUMINISTRO E INSTALACION GEODREN PLANAR  -  ZONA COMUN TANQUE ALMACENAMIENTO</t>
  </si>
  <si>
    <t>41.030-VIGA DE CIMENTACION 3000 PSI -  ZONA COMUN TANQUE</t>
  </si>
  <si>
    <t>41.031-ACERO DE REFUERZO 60.000 PSI FIGURADO -  Tanque almacenamiento Cimentacion</t>
  </si>
  <si>
    <t>41.032-ACERO DE REFUERZO 60.000 PSI FIGURADO -  ZONA COMUN TANQUE ALMACENAMIENTO COLUMNAS</t>
  </si>
  <si>
    <t>41.033-COLUMNA EN CONCRETO 3000 PSI -  C1 Y C2 ZONA COMUN TANQUE ALMACENAMIENTO</t>
  </si>
  <si>
    <t>41.034-FILTRO PERIMETRAL -  ZONA COMUN TANQUE ALMACENAMIENTO</t>
  </si>
  <si>
    <t>41.035-RECUBRIMIENTO EPOXICO -  ZONA COMUN TANQUE ALMACENAMIENTO</t>
  </si>
  <si>
    <t>41.036-Mediacaña en mortero - Cubierta -  ZONA COMUN TANQUE ALMACENAMIENTO</t>
  </si>
  <si>
    <t>41.037-Lavado y desinfección -  Zona Comun Tanque Almacenamiento</t>
  </si>
  <si>
    <t>41.039-Pase muro tanque de agua potable -  Zona Comun Tanque Almacenamiento</t>
  </si>
  <si>
    <t>42.001-REPLANTEO  -  ZONA COMUN CLUB HOUSE</t>
  </si>
  <si>
    <t>42.002-SOLADO LIMPIEZA E=5CM CONCRETO 2000PSI 14MPA -  ZONA COMUN CLUB HOUSE N -1.57</t>
  </si>
  <si>
    <t>42.003-ZAPATA EN CONCRETO 3000 PSI -  ZONA COMUN CLUB HOUSE N -1.57</t>
  </si>
  <si>
    <t>42.004-ACERO DE REFUERZO 60.000 PSI FIGURADO -  ZONA COMUN ZAPATAS CLUB HOUSE</t>
  </si>
  <si>
    <t>42.006-VIGA DE CIMENTACION 3000 PSI -  ZONA COMUN CLUB HOUSE N 0.00</t>
  </si>
  <si>
    <t>42.007-ACERO DE REFUERZO 60.000 PSI FIGURADO -  ZONA COMUN VIGAS DE CIMENTACION CLUB HOUSE N 0.00</t>
  </si>
  <si>
    <t>42.008-Losa Aerea aligerada con encofrado Recubrimiento 5cm H=40cm -  ZONA COMUN CLUB HOUSE N 0.00</t>
  </si>
  <si>
    <t>42.009-PLACA MACIZA 3000PSI E=7cm -  ZONA COMUN CLUB HOUSE N 0.00</t>
  </si>
  <si>
    <t>42.010-MALLA ELECTROSOLDA  -  ZONA COMUN CLUB HOUSE N 0.00</t>
  </si>
  <si>
    <t>42.011-ACERO DE REFUERZO 60.000 PSI FIGURADO -  ZONA COMUN VIGUETAS LOSA ALIGERADA N0.00</t>
  </si>
  <si>
    <t>42.012-COLUMNA EN CONCRETO 3000 PSI -  ZONA COMUN CLUB HOUSE</t>
  </si>
  <si>
    <t>42.013-ACERO DE REFUERZO 60.000 PSI FIGURADO -  ZONA COMUN COLUMNAS CLUB HOUSE</t>
  </si>
  <si>
    <t>42.014-Losa Aerea aligerada con encofrado Recubrimiento 10cm H=40cm -  ZONA COMUN TERRAZA CLUB HOUSE</t>
  </si>
  <si>
    <t>42.015-ACERO DE REFUERZO 60.000 PSI FIGURADO -  ZONA COMUN TERRAZA CLUB HOUSE</t>
  </si>
  <si>
    <t>42.016-ESCALERAS EN CONCRETO 3000PSI -  ZONA COMUN CLUB HOUSE</t>
  </si>
  <si>
    <t>42.017-ACERO DE REFUERZO 60.000 PSI FIGURADO -  ZONA COMUN ESCALERAS CLUB HOUSE</t>
  </si>
  <si>
    <t>42.018-VIGA DESCOLGADAS SALON SOCIAL 25X40 -  ZONA COMUN CLUB HOUSE</t>
  </si>
  <si>
    <t>42.019-MURO LADRILLO FACHADA ESTRUCTURAL 12X10X29  -  ZONA COMUN CLUB HOUSE</t>
  </si>
  <si>
    <t>42.020-BLOQUE VIGA -  ZONA COMUN CLUB HOUSE</t>
  </si>
  <si>
    <t>42.021-ALFAJIAS EN CONCRETO PARA REMATE -  ZONA COMUN CLUB HOUSE</t>
  </si>
  <si>
    <t>42.022-IMPERMEABILIZACION LOSA DE CUBIERTA -  ZONA COMUN CLUB HOUSE</t>
  </si>
  <si>
    <t>42.023-RELLENO ACRILICO- ESTUCO Y PINTURA CIELOS  -  ZONA COMUN CLUB HOUSE</t>
  </si>
  <si>
    <t>42.024-RELLENO + GRANIPLAST SOBRE FACHADA -  ZONA COMUN CLUB HOUSE</t>
  </si>
  <si>
    <t>42.025-PISO CERAMICA 60x60 -  ZONA COMUN CLUB HOUSE</t>
  </si>
  <si>
    <t>42.026-GUARDAESCOBA EN CERAMICA 10cm -  ZONA COMUN BAÑOS CLUB HOUSE</t>
  </si>
  <si>
    <t>42.027-GUARDAESCOBAS EN MADERA -  ZONA COMUN CLUB HOUSE</t>
  </si>
  <si>
    <t>42.028-IMPERMEABILIZACION CON MORTERO CEMENTOSO  -  ZONA COMUN BAÑOS CLUB HOUSE</t>
  </si>
  <si>
    <t>42.029-IMPERMEABILIZACION CON MORTERO CEMENTOSO  -  ZONA COMUN ANTEPECHO Y CUBIERTA CLUB HOUSE</t>
  </si>
  <si>
    <t>42.030-PUNTO SANITARIO 2" CLUB HOUSE -  ZONA COMUN CLUB HOUSE</t>
  </si>
  <si>
    <t>42.031-PUNTO SANITARIO 3" CLUB HOUSE -  ZONA COMUN CLUB HOUSE</t>
  </si>
  <si>
    <t>42.032-PUNTO SANITARIO 4" CLUB HOUSE -  ZONA COMUN CLUB HOUSE</t>
  </si>
  <si>
    <t>42.033-Bajante A.N D=4" -  ZONA COMUN CLUB HOUSE</t>
  </si>
  <si>
    <t>42.034-Bajante ALL D=4" -  ZONA COMUN CLUB HOUSE</t>
  </si>
  <si>
    <t>42.036-PUNTO HIDRAULICO 1 1/2" CLUB HOUSE -  ZONA COMUN CLUB HOUSE</t>
  </si>
  <si>
    <t>42.037-PUNTO HIDRAULICO 1/2" CLUB HOUSE -  ZONA COMUN CLUB HOUSE</t>
  </si>
  <si>
    <t>42.038-PRUEBA HIDRAULICA -  ZONA COMUN CLUB HOUSE</t>
  </si>
  <si>
    <t>42.039-VENTANERIA SALON SOCIAL -  ZONA COMUN CLUB HOUSE</t>
  </si>
  <si>
    <t>42.041-MESON Y MUEBLE BAJO SALON SOCIAL -  ZONA COMUN CLUB HOUSE</t>
  </si>
  <si>
    <t>42.042-ESPEJO FLOTADO 4mm 0.9x1.09 -  ZONA COMUN CLUB HOUSE</t>
  </si>
  <si>
    <t>42.043-COMBO SANITARIO ECONOMICO -  ZONA COMUN CLUB HOUSE</t>
  </si>
  <si>
    <t>42.046-ASEO FINAL SALON SOCIAL -  ZONA COMUN CLUB HOUSE</t>
  </si>
  <si>
    <t>42.047-RETIRO DE ESCOMBROS -  ZONA COMUN CLUB HOUSE</t>
  </si>
  <si>
    <t>42.048-SALVA-ESCALERA -  ZONA COMUN CLUB HOUSE</t>
  </si>
  <si>
    <t>42.049-LAVAPLATOS ACERO INOXIDABLE 50x50cm ECONOMICO -  ZONA COMUN CLUB HOUSE</t>
  </si>
  <si>
    <t>42.050-PUERTAS CORREDIZA EN ALUMINIO 3.10x2.60 -  ZONA COMUN CLUB HOUSE</t>
  </si>
  <si>
    <t>42.051-PUERTAS CORREDIZA EN ALUMINIO 4.06x2.60 -  ZONA COMUN CLUB HOUSE</t>
  </si>
  <si>
    <t>42.052-PUERTAS CORREDIZA EN ALUMINIO 6.60x2.60 -  ZONA COMUN CLUB HOUSE</t>
  </si>
  <si>
    <t>42.053-CANCHA DEPORTIVA -  ZONA COMUN CLUB HOUSE</t>
  </si>
  <si>
    <t>42.054-Salida electrica Iluminacion -  ZONA COMUN CLUB HOUSE</t>
  </si>
  <si>
    <t>42.055-Salida electrica Toma doble PT -  ZONA COMUN CLUB HOUSE</t>
  </si>
  <si>
    <t>42.056-Aparatos electricos Club House -  ZONA COMUN CLUB HOUSE</t>
  </si>
  <si>
    <t>42.057-Lampara fluorecente 2x32 Watts -  ZONA COMUN CLUB HOUSE</t>
  </si>
  <si>
    <t>42.058-MALLA ELECTROSOLDA  -  ZONA COMUN TERRAZA CLUB HOUSE</t>
  </si>
  <si>
    <t>42.059-MUROS ESTRUCTURALES DE CONCRETO 3000PSI E=0.12 -  ZONA COMUN ANTEPECHO CLUB HOUSE</t>
  </si>
  <si>
    <t>42.060-MALLA ELECTROSOLDA  -  ZONA COMUN ANTEPECHO CLUB HOUSE</t>
  </si>
  <si>
    <t>42.061-ACERO DE REFUERZO 60.000 PSI FIGURADO -  CLUB HOUSE MAMPOSTERIA</t>
  </si>
  <si>
    <t>42.062-PISO BAÑO CERAMICA 55x55 Cms -  ZONA COMUN CLUB HOUSE</t>
  </si>
  <si>
    <t>42.063-MURO BAÑO CERAMICA 30X60 -  ZONA COMUN CLUB HOUSE</t>
  </si>
  <si>
    <t>42.064-CENEFA MURO BAÑO - CERAMICA 28X45 -  ZONA COMUN CLUB HOUSE</t>
  </si>
  <si>
    <t>42.065-Puertas ventanas en aluminio -  Zona comun Club House</t>
  </si>
  <si>
    <t>42.066-Puertas batientes en vidrio -  Zona Comun Club House</t>
  </si>
  <si>
    <t>42.067-Puerta batiente en aluminio -  Zona Comun Club House</t>
  </si>
  <si>
    <t>42.068-MORTERO DE NIVELACION 1:3 E=3cm -  Zona Comun Club House</t>
  </si>
  <si>
    <t>42.069-MORTERO DE PENDIENTADO -  Zona Comun Club House</t>
  </si>
  <si>
    <t>42.070-Mediacaña en mortero - Cubierta -  Zona Comun Club House</t>
  </si>
  <si>
    <t>42.071-PROTECCION PISOS CARTON - PLASTICO - -  Zona Comun Club House</t>
  </si>
  <si>
    <t>42.072-Escalera con acabado en granito pulido- -  Zona Comun Club House</t>
  </si>
  <si>
    <t>42.073-ALFAJIAS EN CONCRETO PARA REMATE -  Volumen Ascensor</t>
  </si>
  <si>
    <t>42.074-ALFAJIAS EN CONCRETO PARA REMATE -  Baños piscina</t>
  </si>
  <si>
    <t>42.075-MORTERO DE PENDIENTADO -  Cubierta Baños piscina</t>
  </si>
  <si>
    <t>42.076-IMPERMEABILIZACION CON MORTERO CEMENTOSO  -  Cubierta baños piscina</t>
  </si>
  <si>
    <t>42.077-IMPERMEABILIZACION CON MORTERO CEMENTOSO  -  Piso y muro ducha piscina</t>
  </si>
  <si>
    <t>42.078-Granito lavado -  Piso en ducha piscina</t>
  </si>
  <si>
    <t>42.079-MORTERO DE PENDIENTADO -  Piso en ducha piscina</t>
  </si>
  <si>
    <t>42.080-Cenefa en granito lavado -  Perimetro ducha piscina</t>
  </si>
  <si>
    <t>42.081-Bordillo en granito lavado -  Duchas piscina</t>
  </si>
  <si>
    <t>42.082-REPELLO DE MUROS -  Duchas piscina</t>
  </si>
  <si>
    <t>42.083-Repello muros cartera -  Muros Ducha piscina</t>
  </si>
  <si>
    <t>42.084-ENCHAPE MURO -  Muros ducha piscina</t>
  </si>
  <si>
    <t>42.085-Enchape muros Carteras -  Muros ducha piscina</t>
  </si>
  <si>
    <t>42.086-Rejillas aluminio de piso Ø 3" -  Baños piscina</t>
  </si>
  <si>
    <t>42.087-MURO SUPER BOARD 1 CARA -  Zona Comun Club House</t>
  </si>
  <si>
    <t>42.088-MURO SUPER BOARD 1 CARA (SIN ACABADO FINAL) -  Zona Comun Club House</t>
  </si>
  <si>
    <t>42.089-MURO SUPER BOARD 2 CARAS -  Zona Comun Club House</t>
  </si>
  <si>
    <t>42.090-CARTERA SUPERBOARD  -  Zona Comun Club House</t>
  </si>
  <si>
    <t>42.091-CARTERA SUPERBOARD 1 CARA (SIN ACABADO FINAL) -  Zona Comun Club House</t>
  </si>
  <si>
    <t>42.092-CIELO FALSO PANEL YESO -  Zona Comun Club House</t>
  </si>
  <si>
    <t>42.093-REFUERZOS EN MADERA - -  Zona Comun Club House</t>
  </si>
  <si>
    <t>42.094-DILATACIONES PLASTICAS - -  Zona Comun Club House</t>
  </si>
  <si>
    <t>42.095-FILOS PLASTICOS - -  Zona Comun Club House</t>
  </si>
  <si>
    <t>42.096-Meson Quartzone café capuccino y estructura metálica -  Zona Comun Club House</t>
  </si>
  <si>
    <t>42.097-GUARDAESCOBA EN CERAMICA 10cm -  Fachada Club House</t>
  </si>
  <si>
    <t>42.098-Repello tramo escaleras -  Acceso cancha</t>
  </si>
  <si>
    <t>42.099-REPELLO DE MUROS -  Escalera acceso cancha</t>
  </si>
  <si>
    <t>42.100-Adicionales de relleno, estuco y pintura y graniplast - -  Zona Comun Club House</t>
  </si>
  <si>
    <t>43.001-REPLANTEO  -  ZONA COMUN PORTERIA</t>
  </si>
  <si>
    <t>43.002-MURO LADRILLO FACHADA ESTRUCTURAL 12X10X29  -  ZONA COMUN PORTERIA</t>
  </si>
  <si>
    <t>43.003-ACERO DE REFUERZO 60.000 PSI FIGURADO -  ZONA COMUN PORTERIA</t>
  </si>
  <si>
    <t>43.004-MALLA ELECTROSOLDA  -  ZONA COMUN PORTERIA</t>
  </si>
  <si>
    <t>43.005-GRAFIL DE REFUERZO  -  ZONA COMUN PORTERIA</t>
  </si>
  <si>
    <t>43.006-Losa Aerea aligerada con encofrado Recubrimiento 5cm H=40cm -  ZONA COMUN PORTERIA</t>
  </si>
  <si>
    <t>43.007-ACERO DE REFUERZO 60.000 PSI FIGURADO -  ZONA COMUN LOSA ENTREPISO PARQUEADERO</t>
  </si>
  <si>
    <t>43.008-Viga de amarre 12x12cm -  ZONA COMUN MUROS PORTERIA</t>
  </si>
  <si>
    <t>43.009-MORTERO DE NIVELACION 1:3 E=5cm  -  ZONA COMUN PORTERIA</t>
  </si>
  <si>
    <t>43.010-PISO CERAMICA 60x60 -  ZONA COMUN PORTERIA</t>
  </si>
  <si>
    <t>43.011-GUARDAESCOBA EN CERAMICA 10cm -  ZONA COMUN BAÑOS PORTERIA</t>
  </si>
  <si>
    <t>43.012-GUARDAESCOBAS EN MADERA -  ZONA COMUN PORTERIA</t>
  </si>
  <si>
    <t>43.013-ALFAJIAS EN CONCRETO PARA REMATE -  ZONA COMUN PORTERIA</t>
  </si>
  <si>
    <t>43.014- ESTRUCTURA METALICA PARA CUBIERTA  -  ZONA COMUN PORTERIA</t>
  </si>
  <si>
    <t>43.015-CUBIERTA EN TEJA ECOWALL -  ZONA COMUN PORTERIA</t>
  </si>
  <si>
    <t>43.016-CANAL ALL EN LAMINA -  ZONA COMUN PORTERIA</t>
  </si>
  <si>
    <t>43.017-SOLAPA EN LAMINA GALVANIZADA -  ZONA COMUN PORTERIA</t>
  </si>
  <si>
    <t>43.018-IMPERMEABILIZACION CON MORTERO CEMENTOSO  -  ZONA COMUN BAÑOS PORTERIA</t>
  </si>
  <si>
    <t>43.019-IMPERMEABILIZACION FACHADA -  ZONA COMUN PORTERIA</t>
  </si>
  <si>
    <t>43.020-CONTRAPISO DE CONCRETO E=0.12cm -  ZONA COMUN PORTERIA</t>
  </si>
  <si>
    <t>43.021-ESTUCO Y PINTURA MUROS  -  ZONA COMUN PORTERIA</t>
  </si>
  <si>
    <t>43.022-RELLENO + GRANIPLAST SOBRE FACHADA -  ZONA COMUN PORTERIA</t>
  </si>
  <si>
    <t>43.023-Punto Sanitario 2" Porteria -  ZONA COMUN PORTERIA</t>
  </si>
  <si>
    <t>43.024-Punto Sanitario 4" Porteria -  ZONA COMUN PORTERIA</t>
  </si>
  <si>
    <t>43.025-Punto ventilacion 2" porteria -  ZONA COMUN PORTERIA</t>
  </si>
  <si>
    <t>43.026-Bajante A.N D=4" Porteria -  ZONA COMUN PORTERIA</t>
  </si>
  <si>
    <t>43.027-Bajante ALL D=4" Porteria -  ZONA COMUN PORTERIA</t>
  </si>
  <si>
    <t>43.028-ANCLAJE DOVELA -  ZONA COMUN PORTERIA</t>
  </si>
  <si>
    <t>43.029-GROUTING DOVELAS -  ZONA COMUN PORTERIA</t>
  </si>
  <si>
    <t>43.030-Punto Hidraulico PVC Presion D=1/2" Porteria -  ZONA COMUN PORTERIA</t>
  </si>
  <si>
    <t>43.033-PRUEBA HIDRAULICA -  ZONA COMUN PORTERIA</t>
  </si>
  <si>
    <t>43.034-CASILLERO MADERA -  ZONA COMUN PORTERIA</t>
  </si>
  <si>
    <t>43.036-TOLVAS UTB -  ZONA COMUN PORTERIA</t>
  </si>
  <si>
    <t>43.037-ESPEJO FLOTADO 4mm 0.9x1.09 -  ZONA COMUN PORTERIA</t>
  </si>
  <si>
    <t>43.038-COMBO SANITARIO ECONOMICO -  ZONA COMUN PORTERIA</t>
  </si>
  <si>
    <t>43.040-ASEO FINAL PORTERIA -  ZONA COMUN PORTERIA</t>
  </si>
  <si>
    <t>43.041-RETIRO DE ESCOMBROS -  ZONA COMUN PORTERIA</t>
  </si>
  <si>
    <t>43.042-PM-04 PUERTA BAÑOS 0.70x2.40 -  ZONA COMUN PORTERIA</t>
  </si>
  <si>
    <t>43.043-PUERTA CORTAFUEGO -  ZONA COMUN PORTERIA</t>
  </si>
  <si>
    <t>43.044-Ventana Tipo Persiana en Aluminio 1.29x5.70 -  ZONA COMUN PORTERIA</t>
  </si>
  <si>
    <t>43.045-VENTANA EN ALUMINIO 1.50x3.33m -  ZONA COMUN PORTERIA</t>
  </si>
  <si>
    <t>43.046-VENTANA EN ALUMINIO 0.57x0.74m -  ZONA COMUN PORTERIA</t>
  </si>
  <si>
    <t>43.047-VENTANA EN ALUMINIO 1.10x1.70m -  ZONA COMUN PORTERIA</t>
  </si>
  <si>
    <t>43.048-VENTANA EN ALUMINIO 1.70x1.80m -  ZONA COMUN PORTERIA</t>
  </si>
  <si>
    <t>43.049-VENTANA EN ALUMINIO 2.3x1.27m -  ZONA COMUN PORTERIA</t>
  </si>
  <si>
    <t>43.050-Salida electrica Iluminacion -  ZONA COMUN PORTERIA</t>
  </si>
  <si>
    <t>43.051-Salida electrica Toma doble PT -  ZONA COMUN PORTERIA</t>
  </si>
  <si>
    <t>43.052-Aparatos electricos Porteria -  ZONA COMUN PORTERIA</t>
  </si>
  <si>
    <t>43.053-BLOQUE VIGA -  ZONA COMUN PORTERIA</t>
  </si>
  <si>
    <t>43.054-Cinta de remate 12x5cm -  ZONA COMUN PORTERIA</t>
  </si>
  <si>
    <t>43.055-MURO ANTEPECHO LADRILLO FACHADA ESTRUCTURAL 12X10X29 -  ZONA COMUN PORTERIA</t>
  </si>
  <si>
    <t>43.056-CUBIERTA EN TEJA ETERNIT -  ZONA COMUN PORTERIA</t>
  </si>
  <si>
    <t>43.057-ENCHAPE MURO BAÑO - CERAMICA 30x60 -  ZONA COMUN PORTERIA</t>
  </si>
  <si>
    <t>43.058-CENEFA MURO BAÑO - CERAMICA 28X45 -  ZONA COMUN PORTERIA</t>
  </si>
  <si>
    <t>43.059-Ventanas en aluminio -  Zona Comun Porteria</t>
  </si>
  <si>
    <t>43.060-Puerta en aluminio -  Zona Comun Porteria</t>
  </si>
  <si>
    <t>43.061-Muro de contención - Rampa de acceso -  Zona Comun Porteria</t>
  </si>
  <si>
    <t>43.062-PROTECCION PISOS CARTON - PLASTICO - -  Zona Comun Porteria</t>
  </si>
  <si>
    <t>43.063-GUARDAESCOBA EN CERAMICA 10cm -  Zona Comun Porteria</t>
  </si>
  <si>
    <t>43.064-ENCHAPE MURO BAÑO - CERAMICA 30x60 X ML -  Zona Comun Porteria</t>
  </si>
  <si>
    <t>43.065-Escalera con acabado en granito pulido - -  Zona Comun Porteria</t>
  </si>
  <si>
    <t>43.066-REPELLO DE MUROS FACHADA -  Zona Comun Porteria</t>
  </si>
  <si>
    <t>43.069-Adecuación zona de basuras -  UAR</t>
  </si>
  <si>
    <t>43.070-Mediacaña en mortero con acabado epóxico -  UAR</t>
  </si>
  <si>
    <t>43.071-Puerta en madera administración -  Zona Comun Porteria</t>
  </si>
  <si>
    <t>43.072-Mueble bajo para meson -  Zona Comun Porteria</t>
  </si>
  <si>
    <t>43.073-CIELO FALSO PANEL YESO -  Zona Comun Porteria</t>
  </si>
  <si>
    <t>43.074-CARTERA SUPERBOARD  -  Porteria y PF.Parqueaderos</t>
  </si>
  <si>
    <t>43.075-FILOS PLASTICOS - -  Porteria y PF.Parqueaderos</t>
  </si>
  <si>
    <t>43.077-MURO SUPER BOARD 2 CARAS -  PF. Parqueaderos</t>
  </si>
  <si>
    <t>43.078-CARTERA SUPERBOARD 1 CARA (SIN ACABADO FINAL) -  PF. Parqueaderos</t>
  </si>
  <si>
    <t>43.079-Materas decorativas -  Zona Comun Porteria</t>
  </si>
  <si>
    <t>43.080-Meson Quartzone café capuccino -  Zona Comun Porteria</t>
  </si>
  <si>
    <t>43.081-Tope puerta -  Zona Comun Porteria</t>
  </si>
  <si>
    <t>43.082-CERRADURAS PUERTAS -  Zona Comun Porteria</t>
  </si>
  <si>
    <t>43.083-CIELO FALSO SUPERBOARD -  Zona Comun UAR</t>
  </si>
  <si>
    <t>43.084-Impermeabilización materas -  Zona Comun Porteria</t>
  </si>
  <si>
    <t>43.085-DILATACIONES EN GRANIPLAST -  Punto Fijo Porteria</t>
  </si>
  <si>
    <t>43.086-REPELLO DE MUROS -  Punto Fijo Porteria y PF Parqueadero</t>
  </si>
  <si>
    <t>43.087-Repello tramo escaleras -  PF. Parqueaderos</t>
  </si>
  <si>
    <t>43.088-Repello x Ml -  PF. Parqueaderos</t>
  </si>
  <si>
    <t>43.089-Adicionales de relleno, estuco y pintura y graniplast -  Zona Comun Porteria</t>
  </si>
  <si>
    <t>43.090-Bajante blanco para canal ALL en lamina -  Zona comun porteria</t>
  </si>
  <si>
    <t>43.091-Boquilla para bajante canal de aguas lluvias en cubierta -  Zona comun porteria</t>
  </si>
  <si>
    <t>44.001-SEGURIDAD INDUSTRIAL -  ZONA COMUN</t>
  </si>
  <si>
    <t>45.001-EXCAVACION A MANO PROFUNDIDAD &lt;=1 MTS -  Red de Telefonia</t>
  </si>
  <si>
    <t>45.002-Lecho en arena para tuberias  -  Red de Telefonia</t>
  </si>
  <si>
    <t>45.003-Suministro e instalación tuberia PVC conduit Ø 2"  -  Red de Telefonia TORRE A</t>
  </si>
  <si>
    <t>45.004-Suministro e instalación tuberia PVC conduit Ø 2"  -  Red de telefonia TORRE B</t>
  </si>
  <si>
    <t>45.005-Suministro e instalación tuberia PVC conduit Ø 2"  -  Red de Telefonia</t>
  </si>
  <si>
    <t>45.006-Relleno compactado con material de sitio  -  Red de Telefonia</t>
  </si>
  <si>
    <t>45.007-Camara norma EMCALI tipo C3 60x100x60 cms incluye marco caja y tapa  -  Red de Telefonia TORRE A</t>
  </si>
  <si>
    <t>45.008-Camara norma EMCALI tipo C3 60x100x60 cms incluye marco caja y tapa  -  Red de Telefonia TORRE B</t>
  </si>
  <si>
    <t>45.009-Strip telefonico 60x40x15 cms Incluye regletas  -  Red de Telefonia TORRE A</t>
  </si>
  <si>
    <t>45.010-Strip telefonico 60x40x15 cms Incluye regletas  -  Red de Telefonia TORRE B</t>
  </si>
  <si>
    <t>45.011-Ducto metalico cerrado 50cms ancho 10 cms alto pintado al horno  -  Red de Telefonia Sotano</t>
  </si>
  <si>
    <t>45.012-Caja de paso 15"x15"x4" Telefonia  -  Red de Telefonia Sotano</t>
  </si>
  <si>
    <t>45.013-Caja de paso 8"x8"x6" Telefonia -TV Citofono -  Red de Telefonia TORRE A</t>
  </si>
  <si>
    <t>45.014-Caja de paso 8"x8"x6" Telefonia -TV Citofono -  Red de Telefonia TORRE B</t>
  </si>
  <si>
    <t>45.015-Suministro e instalación tuberia PVC conduit Ø 2"  -  Red de Citofonia TORRE A</t>
  </si>
  <si>
    <t>45.016-Suministro e instalación tuberia PVC conduit Ø 2"  -  Red de Citofonia TORRE B</t>
  </si>
  <si>
    <t>45.017-Suministro e instalación tuberia PVC conduit Ø 2"  -  Red de Citofonia</t>
  </si>
  <si>
    <t>45.019-CABLEADO SISTEMA DE INCENDIO -  Red de Citofonia TORRE A</t>
  </si>
  <si>
    <t>45.020-CABLEADO SISTEMA DE INCENDIO -  Red de Citofonia TORRE B</t>
  </si>
  <si>
    <t>45.021-Cableado sistema de TELEVISION  -  Sistema de Television TORRE A</t>
  </si>
  <si>
    <t>45.022-Cableado sistema de TELEVISION  -  Sistema de Television TORRE B</t>
  </si>
  <si>
    <t>45.023-Ducto metalico cerrado 40cms ancho 10 cms alto pintado al horno -  Red de Telefonia Sotano</t>
  </si>
  <si>
    <t>45.024-Cableado sistema de Citofonia y Telefonia -  Torre B</t>
  </si>
  <si>
    <t>45.025-Cableado sistema de Citofonia y Telefonia -  Torre A</t>
  </si>
  <si>
    <t>46.001-Lampara fluorecente 2x32 Watts IP65 -  Sistema Electrico Sotanos</t>
  </si>
  <si>
    <t>46.002-Lampara de Emergencia tipo aplique  -  Sistema Electrico TORRE A</t>
  </si>
  <si>
    <t>46.003-Lampara de Emergencia tipo aplique  -  Sistema Electrico TORRE B</t>
  </si>
  <si>
    <t>46.004-Lampara de Emergencia tipo aplique  -  Sistema Electrico Sotanos</t>
  </si>
  <si>
    <t>46.005-Lampara Ornamental Zona comun 75 Watts Na -  ZONA COMUN Zonas Verdes</t>
  </si>
  <si>
    <t>46.006-Iluminacion Cancha de Basketball -  ZONA COMUN CLUB HOUSE</t>
  </si>
  <si>
    <t>46.007-Lampara tipo panel led -  Zona comun Torres A y B</t>
  </si>
  <si>
    <t>46.008-Lampara tipo tortuga -  Tanque de almacenamiento AP</t>
  </si>
  <si>
    <t>47.010-Minicargador  -  Equipos en alquiler</t>
  </si>
  <si>
    <t>47.019-Andamio tubular -  Equipos en alquiler</t>
  </si>
  <si>
    <t>47.020-Pluma grua 500 Kg -  Equipos en alquiler</t>
  </si>
  <si>
    <t>47.021-Mezcladora 1.5 sacos  -  Equipos en alquiler</t>
  </si>
  <si>
    <t>47.022-Vibro compactador de pata -  Equipos en alquiler</t>
  </si>
  <si>
    <t>47.023-Vibro compactador 2 toneladas  -  Equipos en alquiler</t>
  </si>
  <si>
    <t>47.024-Bomba de achique Ø 3" -  Equipos en alquiler</t>
  </si>
  <si>
    <t>47.025-Equipos propios  -  Equipos Propios</t>
  </si>
  <si>
    <t>47.026-Herramientas Administracion -  Equipos Propios</t>
  </si>
  <si>
    <t>47.028-Equipo para izaje  -  Equipos Propios</t>
  </si>
  <si>
    <t>47.029-Rodillo Compactador -  Equipos en alquiler</t>
  </si>
  <si>
    <t>47.030-Adquisicion de Equipos de Construccion  -  Equipos Propios</t>
  </si>
  <si>
    <t>47.031-Andamio para formaleta de aluminio -  Equipos propios</t>
  </si>
  <si>
    <t>47.032-Cerrajeria metalica en obra -  Equipos propios</t>
  </si>
  <si>
    <t>47.033-Pasarela para formaleta de aluminio (Palomera) -  Equipos Propios</t>
  </si>
  <si>
    <t>47.034-Martillo compresor -  Equipos en alquiler</t>
  </si>
  <si>
    <t>47.035-Reparacion Mezcladora 1.5 sacos  -  Equipos Propios</t>
  </si>
  <si>
    <t>47.036-Reparacion bomba diesel d=3" -  Equipos Propios</t>
  </si>
  <si>
    <t>47.037-Retroexcavadora de llantas  -  Equipos en alquiler</t>
  </si>
  <si>
    <t>47.038-Mantenimiento Hidroflo -  Equipos Propios</t>
  </si>
  <si>
    <t>47.039-Reparaciones de equipos electricos propios -  Equipos Propios</t>
  </si>
  <si>
    <t>47.040-Equipos en alquiler -  Equipos en alquiler</t>
  </si>
  <si>
    <t>47.041-Vibro compactador 3 toneladas -  Equipos en alquiler</t>
  </si>
  <si>
    <t>47.043-Reparaciones de equipos electricos propios - </t>
  </si>
  <si>
    <t>47.044-Transporte de equipo - </t>
  </si>
  <si>
    <t>48.001-Aseo general de obra  -  PROYECTO</t>
  </si>
  <si>
    <t>49.001-RESERVA POST-VENTA - </t>
  </si>
  <si>
    <t>49.002-Post venta Verde Aguacatal  - </t>
  </si>
  <si>
    <t>49.003-Destaponamiento de tuberia - </t>
  </si>
  <si>
    <t>49.004-Acabados pisos y enchapes post-venta - </t>
  </si>
  <si>
    <t>49.005-Materiales para resanes y reparaciones torre A - </t>
  </si>
  <si>
    <t>49.006-Materiales para resanes y reparaciones torre B - </t>
  </si>
  <si>
    <t>50.001-RESIDENTE OBRA No 1 - </t>
  </si>
  <si>
    <t>50.002-RESIDENTE OBRA No 2 - </t>
  </si>
  <si>
    <t>50.003-MAESTRO DE OBRA POR CONTRATO - </t>
  </si>
  <si>
    <t>50.004-PROFESIONAL SISO - </t>
  </si>
  <si>
    <t>50.005-ALMACENISTA - </t>
  </si>
  <si>
    <t>50.006-VIGILANCIA (3 TURNOS) - </t>
  </si>
  <si>
    <t>50.007-AYUDANTES - </t>
  </si>
  <si>
    <t>50.008-OFICIALES - </t>
  </si>
  <si>
    <t>50.009-PAPELERIA OBRA - </t>
  </si>
  <si>
    <t>50.010-GASTOS GENERALES DE OBRA - </t>
  </si>
  <si>
    <t>50.011-ENSAYOS DE LABORATORIO - </t>
  </si>
  <si>
    <t>50.012-CONTABILIDAD - </t>
  </si>
  <si>
    <t>50.013-EQUIPOS Y DOTACION DE OBRA - </t>
  </si>
  <si>
    <t>50.014-DIRECTOR DE OBRA - </t>
  </si>
  <si>
    <t>50.015-RESIDENTE DE CONTROL - </t>
  </si>
  <si>
    <t>50.025-CAJA MENOR  - </t>
  </si>
  <si>
    <t>50.029-ALARMAS Y MONITOREO OBRA - </t>
  </si>
  <si>
    <t>50.030-DOTACION UNIFORMES PERSONAL ADMINISTRACION - </t>
  </si>
  <si>
    <t>50.031-Servicios públicos aptos no entregados - </t>
  </si>
  <si>
    <t>50.032-Ajuste de Inventario -  Almacen</t>
  </si>
  <si>
    <t>50.033-CAFETERIA OBRA - </t>
  </si>
  <si>
    <t>50.034-IMPLEMENTOS ASEO OBRA - </t>
  </si>
  <si>
    <t>61.001-ADICIONALES CARPINTERIA DE MADERA -  TORRE A</t>
  </si>
  <si>
    <t>61.002-ADICIONALES CARPINTERIA DE MADERA. -  TORRE B</t>
  </si>
  <si>
    <t>61.003-ADICIONALES DIVISION DE DUCHA VIDRIO TEMP 8MM -  TORRE A</t>
  </si>
  <si>
    <t>61.004-ADICIONALES DIVISION DE DUCHA VIDRIO TEMP 8MM -  -  TORRE B</t>
  </si>
  <si>
    <t>61.005-ADICIONALES MESONES AUX. COCINA -  TORRE A</t>
  </si>
  <si>
    <t>61.006-ADICIONALES MESONES AUX. COCINA -  -  TORRE B</t>
  </si>
  <si>
    <t>61.007-ADICIONALES ELECTRODOMESTICOS -  TORRE A</t>
  </si>
  <si>
    <t>61.008-ADICIONALES ELECTRODOMESTICOS- -  TORRE B</t>
  </si>
  <si>
    <t>61.009-ADICIONALES EQUIPAMENTO BAÑOS -  TORRE A</t>
  </si>
  <si>
    <t>61.010-ADICIONALES EQUIPAMENTO BAÑOS- -  TORRE B</t>
  </si>
  <si>
    <t>61.011-ADICIONALES SISTEMA LIVIANO PROPIETARIOS -  TORRE A</t>
  </si>
  <si>
    <t>61.012-ADICIONALES SISTEMA LIVIANO PROPIETARIOS- -  TORRE B</t>
  </si>
  <si>
    <t>61.013-PISO PORCELANATO 60x60 - </t>
  </si>
  <si>
    <t>60.001-POLIZAS CONTRATISTAS - </t>
  </si>
  <si>
    <t>-Entradas Por Traslados  - </t>
  </si>
  <si>
    <t>0.00</t>
  </si>
  <si>
    <t>N</t>
  </si>
  <si>
    <t>-Salidas Por Traslados  - </t>
  </si>
  <si>
    <t>Total</t>
  </si>
  <si>
    <t>PROYECTO 2</t>
  </si>
  <si>
    <t>TOTAL PROYECTO SIN ADMINISTRACIÓN</t>
  </si>
  <si>
    <t>TOTAL PROYECTO CON ADMINISTRACIÓN</t>
  </si>
  <si>
    <t>negativos incremento</t>
  </si>
  <si>
    <t>postiivos disminuciones</t>
  </si>
  <si>
    <t>% EN PPTO</t>
  </si>
  <si>
    <t>% EN PROY</t>
  </si>
  <si>
    <t>% DESVIACION</t>
  </si>
  <si>
    <t>% DESV REAL</t>
  </si>
  <si>
    <t>Etiquetas de fila</t>
  </si>
  <si>
    <t>Total general</t>
  </si>
  <si>
    <t>Suma de % DESV REAL</t>
  </si>
  <si>
    <t>Los capítulos con disminuciones generan 5.67% de ahorro presupuestal</t>
  </si>
  <si>
    <t>Los capítulos con incremtnetos generan 8.02% de incremeto presupuestal</t>
  </si>
  <si>
    <t>La relación de desviación es el 2.35% de sobrecosto, respecto al ppto inicial</t>
  </si>
  <si>
    <t>capitulos con mayor disminución</t>
  </si>
  <si>
    <t>capitulos con mayor incremento</t>
  </si>
  <si>
    <t>48-GRIFERIAS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</si>
</sst>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11"/>
      <color rgb="FF333333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8"/>
      <color rgb="FF003366"/>
      <name val="Roboto"/>
    </font>
    <font>
      <sz val="8"/>
      <color theme="1"/>
      <name val="Arial"/>
      <family val="2"/>
    </font>
    <font>
      <sz val="8"/>
      <color rgb="FF333333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2881BA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3366"/>
      </bottom>
      <diagonal/>
    </border>
    <border>
      <left/>
      <right/>
      <top style="medium">
        <color rgb="FF003366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wrapText="1" indent="1"/>
    </xf>
    <xf numFmtId="0" fontId="23" fillId="35" borderId="0" xfId="0" applyFont="1" applyFill="1" applyAlignment="1">
      <alignment horizontal="left" indent="1"/>
    </xf>
    <xf numFmtId="4" fontId="23" fillId="35" borderId="0" xfId="0" applyNumberFormat="1" applyFont="1" applyFill="1" applyAlignment="1">
      <alignment horizontal="right" indent="1"/>
    </xf>
    <xf numFmtId="0" fontId="23" fillId="35" borderId="0" xfId="0" applyFont="1" applyFill="1" applyAlignment="1">
      <alignment horizontal="right" indent="1"/>
    </xf>
    <xf numFmtId="0" fontId="24" fillId="0" borderId="0" xfId="0" applyFont="1" applyAlignment="1">
      <alignment horizontal="left" indent="1"/>
    </xf>
    <xf numFmtId="4" fontId="24" fillId="0" borderId="0" xfId="0" applyNumberFormat="1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24" fillId="0" borderId="0" xfId="0" applyFont="1" applyAlignment="1">
      <alignment horizontal="center" wrapText="1" indent="1"/>
    </xf>
    <xf numFmtId="4" fontId="24" fillId="0" borderId="10" xfId="0" applyNumberFormat="1" applyFont="1" applyBorder="1" applyAlignment="1">
      <alignment horizontal="right" wrapText="1" indent="1"/>
    </xf>
    <xf numFmtId="0" fontId="25" fillId="33" borderId="0" xfId="0" applyFont="1" applyFill="1" applyAlignment="1">
      <alignment horizontal="left" indent="1"/>
    </xf>
    <xf numFmtId="0" fontId="25" fillId="33" borderId="0" xfId="0" applyFont="1" applyFill="1" applyAlignment="1">
      <alignment horizontal="right" wrapText="1" indent="1"/>
    </xf>
    <xf numFmtId="4" fontId="25" fillId="33" borderId="0" xfId="0" applyNumberFormat="1" applyFont="1" applyFill="1" applyAlignment="1">
      <alignment horizontal="right" wrapText="1" indent="1"/>
    </xf>
    <xf numFmtId="0" fontId="25" fillId="33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19" fillId="0" borderId="0" xfId="0" applyFont="1" applyAlignment="1">
      <alignment horizontal="left" vertical="center" indent="1"/>
    </xf>
    <xf numFmtId="0" fontId="27" fillId="36" borderId="0" xfId="0" applyFont="1" applyFill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4" fontId="23" fillId="35" borderId="10" xfId="0" applyNumberFormat="1" applyFont="1" applyFill="1" applyBorder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0" xfId="0" applyFont="1" applyFill="1" applyAlignment="1">
      <alignment horizontal="left" wrapText="1" indent="1"/>
    </xf>
    <xf numFmtId="0" fontId="28" fillId="36" borderId="0" xfId="0" applyFont="1" applyFill="1" applyAlignment="1">
      <alignment horizontal="left" wrapText="1" indent="1"/>
    </xf>
    <xf numFmtId="4" fontId="28" fillId="36" borderId="0" xfId="0" applyNumberFormat="1" applyFont="1" applyFill="1" applyAlignment="1">
      <alignment horizontal="right" wrapText="1" indent="1"/>
    </xf>
    <xf numFmtId="9" fontId="19" fillId="0" borderId="0" xfId="44" applyFont="1" applyAlignment="1">
      <alignment horizontal="left" indent="1"/>
    </xf>
    <xf numFmtId="10" fontId="19" fillId="0" borderId="0" xfId="44" applyNumberFormat="1" applyFont="1" applyAlignment="1">
      <alignment horizontal="left" indent="1"/>
    </xf>
    <xf numFmtId="10" fontId="24" fillId="0" borderId="0" xfId="44" applyNumberFormat="1" applyFont="1" applyAlignment="1">
      <alignment horizontal="right" wrapText="1" indent="1"/>
    </xf>
    <xf numFmtId="0" fontId="29" fillId="34" borderId="0" xfId="0" applyFont="1" applyFill="1" applyAlignment="1">
      <alignment vertical="center"/>
    </xf>
    <xf numFmtId="0" fontId="29" fillId="34" borderId="0" xfId="0" applyFont="1" applyFill="1" applyAlignment="1">
      <alignment vertical="center" wrapText="1"/>
    </xf>
    <xf numFmtId="10" fontId="29" fillId="34" borderId="0" xfId="44" applyNumberFormat="1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10" fontId="0" fillId="0" borderId="0" xfId="0" applyNumberFormat="1"/>
    <xf numFmtId="0" fontId="0" fillId="37" borderId="0" xfId="0" applyFill="1" applyAlignment="1">
      <alignment horizontal="left"/>
    </xf>
    <xf numFmtId="10" fontId="0" fillId="37" borderId="0" xfId="0" applyNumberFormat="1" applyFill="1"/>
    <xf numFmtId="0" fontId="22" fillId="34" borderId="0" xfId="0" applyFont="1" applyFill="1" applyAlignment="1">
      <alignment horizontal="center" wrapText="1" indent="1"/>
    </xf>
    <xf numFmtId="0" fontId="20" fillId="33" borderId="0" xfId="0" applyFont="1" applyFill="1" applyAlignment="1">
      <alignment horizontal="center" wrapText="1" indent="1"/>
    </xf>
    <xf numFmtId="0" fontId="21" fillId="33" borderId="0" xfId="0" applyFont="1" applyFill="1" applyAlignment="1">
      <alignment horizontal="left" wrapText="1" indent="1"/>
    </xf>
    <xf numFmtId="0" fontId="21" fillId="33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indent="1"/>
    </xf>
    <xf numFmtId="0" fontId="19" fillId="37" borderId="0" xfId="0" applyFont="1" applyFill="1" applyAlignment="1">
      <alignment horizontal="center" vertical="center" wrapText="1"/>
    </xf>
    <xf numFmtId="0" fontId="0" fillId="37" borderId="0" xfId="0" applyFill="1" applyAlignment="1">
      <alignment horizontal="center" vertical="center" wrapText="1"/>
    </xf>
    <xf numFmtId="0" fontId="0" fillId="0" borderId="0" xfId="0" applyAlignment="1">
      <alignment horizontal="left"/>
    </xf>
    <xf numFmtId="0" fontId="28" fillId="36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11" xfId="0" applyFont="1" applyFill="1" applyBorder="1" applyAlignment="1">
      <alignment horizontal="right" wrapText="1" indent="1"/>
    </xf>
    <xf numFmtId="0" fontId="25" fillId="33" borderId="0" xfId="0" applyFont="1" applyFill="1" applyAlignment="1">
      <alignment horizontal="right" wrapText="1" indent="1"/>
    </xf>
    <xf numFmtId="0" fontId="26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left" wrapText="1" indent="1"/>
    </xf>
    <xf numFmtId="0" fontId="22" fillId="34" borderId="0" xfId="0" applyFont="1" applyFill="1" applyAlignment="1">
      <alignment horizontal="right" wrapText="1" indent="1"/>
    </xf>
    <xf numFmtId="0" fontId="27" fillId="36" borderId="0" xfId="0" applyFont="1" applyFill="1" applyAlignment="1">
      <alignment horizontal="left" vertical="center" inden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9.png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83820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83820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70</xdr:row>
          <xdr:rowOff>0</xdr:rowOff>
        </xdr:from>
        <xdr:to>
          <xdr:col>0</xdr:col>
          <xdr:colOff>914400</xdr:colOff>
          <xdr:row>71</xdr:row>
          <xdr:rowOff>83820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777240</xdr:colOff>
          <xdr:row>1</xdr:row>
          <xdr:rowOff>54685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1546860</xdr:colOff>
          <xdr:row>1</xdr:row>
          <xdr:rowOff>54685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69925</xdr:rowOff>
        </xdr:from>
        <xdr:to>
          <xdr:col>0</xdr:col>
          <xdr:colOff>777240</xdr:colOff>
          <xdr:row>55</xdr:row>
          <xdr:rowOff>124609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83820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1</xdr:row>
          <xdr:rowOff>83820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1490</xdr:row>
          <xdr:rowOff>0</xdr:rowOff>
        </xdr:from>
        <xdr:to>
          <xdr:col>0</xdr:col>
          <xdr:colOff>914400</xdr:colOff>
          <xdr:row>1491</xdr:row>
          <xdr:rowOff>83820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sana" refreshedDate="44642.335467476849" createdVersion="7" refreshedVersion="7" minRefreshableVersion="3" recordCount="49" xr:uid="{C86E3E39-CB32-4EE5-8483-5008118583D9}">
  <cacheSource type="worksheet">
    <worksheetSource name="CAPITULOS"/>
  </cacheSource>
  <cacheFields count="8">
    <cacheField name="Descripción" numFmtId="0">
      <sharedItems count="49">
        <s v="1-PRELIMINARES"/>
        <s v="2-MOVIMIENTOS DE TIERRAS"/>
        <s v="3-MURO DE CONTENCION"/>
        <s v="4-CIMIENTOS"/>
        <s v="5-ESTRUCTURAS EN CONCRETO"/>
        <s v="6-MAMPOSTERIA"/>
        <s v="7-SISTEMA PANEL YESO / FIBROCEMENTO"/>
        <s v="8-ESTRUCTURAS METALICAS"/>
        <s v="9-CUBIERTAS"/>
        <s v="10-IMPERMEABILIZACION"/>
        <s v="11-REPELLOS / MORTEROS"/>
        <s v="12-PISOS"/>
        <s v="13-ENCHAPES Y ACCESORIOS"/>
        <s v="14-INSTALACIONES SANITARIAS"/>
        <s v="15-INSTALACIONES HIDRAULICAS"/>
        <s v="16-INSTALACIONES ELECTRICAS"/>
        <s v="17-PINTURA, ESTUCOS Y ACABADOS"/>
        <s v="18-CARPINTERIA EN ALUMINIO"/>
        <s v="19-CARPINTERIA DE MADERA"/>
        <s v="20-CARPINTERIA METALICA"/>
        <s v="21-EQUIPAMIENTO BAÑOS Y COCINAS"/>
        <s v="22-MESONES"/>
        <s v="23-VIDRIOS Y ESPEJOS"/>
        <s v="24-ASEOS - RETIROS - DETALLADOS FINALES"/>
        <s v="25-EQUIPOS ESPECIALES Y DOTACIONES"/>
        <s v="26-ZONAS VERDES"/>
        <s v="27-ANDENES Y PAVIMENTOS EXTERIORES"/>
        <s v="28-ALCANTARILLADO"/>
        <s v="29-FILTROS / RIEGOS"/>
        <s v="30-ACUEDUCTO Y EQUIPOS DE BOMBEO"/>
        <s v="31-SISTEMA CONTRAINCENDIO"/>
        <s v="32-SISTEMA PARA GAS"/>
        <s v="33-CERRAMIENTOS"/>
        <s v="34-CERRADURAS Y ACCESORIOS"/>
        <s v="35-SEÑALIZACION"/>
        <s v="36-PLANTAS GENERADORAS DE ENERGIA"/>
        <s v="37-SUBESTACIONES ELECTRICAS"/>
        <s v="38-REDES DE MEDIA Y BAJA TENSION"/>
        <s v="39-ACABADOS ZONAS COMUNES"/>
        <s v="40-PISCINA Y ZONA ANEXAS"/>
        <s v="41-TANQUE ALMACENAMIENTO"/>
        <s v="42-SALON SOCIAL"/>
        <s v="43-PORTERIA- LOBBY- UAR"/>
        <s v="44-SEGURIDAD INDUSTRIAL"/>
        <s v="45-REDES DE COMUNICACIONES"/>
        <s v="46-ILUMINACION"/>
        <s v="47-EQUIPOS EN ALQUILER Y PROPIOS"/>
        <s v="48-ASEO"/>
        <s v="49-POST-VENTA"/>
      </sharedItems>
    </cacheField>
    <cacheField name="Presupuesto" numFmtId="4">
      <sharedItems containsSemiMixedTypes="0" containsString="0" containsNumber="1" minValue="1" maxValue="5153621310.0341043"/>
    </cacheField>
    <cacheField name="Proyectado" numFmtId="4">
      <sharedItems containsSemiMixedTypes="0" containsString="0" containsNumber="1" minValue="1" maxValue="5267759336.5900002"/>
    </cacheField>
    <cacheField name="Diferencias" numFmtId="4">
      <sharedItems containsSemiMixedTypes="0" containsString="0" containsNumber="1" minValue="-231754463.25535998" maxValue="195526003.25119999"/>
    </cacheField>
    <cacheField name="% EN PPTO" numFmtId="10">
      <sharedItems containsSemiMixedTypes="0" containsString="0" containsNumber="1" minValue="5.7326589271665377E-11" maxValue="0.29543953210202717"/>
    </cacheField>
    <cacheField name="% EN PROY" numFmtId="10">
      <sharedItems containsSemiMixedTypes="0" containsString="0" containsNumber="1" minValue="5.6012963461187772E-11" maxValue="0.29506281124274641"/>
    </cacheField>
    <cacheField name="% DESVIACION" numFmtId="10">
      <sharedItems containsSemiMixedTypes="0" containsString="0" containsNumber="1" minValue="-1.3290400296831113" maxValue="0.8548788538992772"/>
    </cacheField>
    <cacheField name="% DESV REAL" numFmtId="10">
      <sharedItems containsSemiMixedTypes="0" containsString="0" containsNumber="1" minValue="-1.3285692926915288E-2" maxValue="1.120883888031185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n v="593308023.84649801"/>
    <n v="616610508.90999997"/>
    <n v="-23302485.063501954"/>
    <n v="3.4012325394631636E-2"/>
    <n v="3.4538181905360225E-2"/>
    <n v="-3.9275526584705053E-2"/>
    <n v="-1.3358519902444937E-3"/>
  </r>
  <r>
    <x v="1"/>
    <n v="312817436.59505999"/>
    <n v="346470476.54000002"/>
    <n v="-33653039.944940031"/>
    <n v="1.793275670470023E-2"/>
    <n v="1.9406838142815335E-2"/>
    <n v="-0.10758044791634699"/>
    <n v="-1.9292139986665255E-3"/>
  </r>
  <r>
    <x v="2"/>
    <n v="379694679.53902805"/>
    <n v="415187378.81999999"/>
    <n v="-35492699.280971944"/>
    <n v="2.1766600942570467E-2"/>
    <n v="2.3255875479390984E-2"/>
    <n v="-9.3476946593147411E-2"/>
    <n v="-2.0346753938230116E-3"/>
  </r>
  <r>
    <x v="3"/>
    <n v="909781107.73556399"/>
    <n v="805812598.59000003"/>
    <n v="103968509.14556396"/>
    <n v="5.2154647890277427E-2"/>
    <n v="4.5135951641386444E-2"/>
    <n v="0.1142785976336006"/>
    <n v="5.9601600209751304E-3"/>
  </r>
  <r>
    <x v="4"/>
    <n v="5153621310.0341043"/>
    <n v="5267759336.5900002"/>
    <n v="-114138026.55589581"/>
    <n v="0.29543953210202717"/>
    <n v="0.29506281124274641"/>
    <n v="-2.2147150457808955E-2"/>
    <n v="-6.5431437686482748E-3"/>
  </r>
  <r>
    <x v="5"/>
    <n v="161297042.160438"/>
    <n v="252354942.16"/>
    <n v="-91057899.999561995"/>
    <n v="9.246609286665923E-3"/>
    <n v="1.4135148154458233E-2"/>
    <n v="-0.56453546066262672"/>
    <n v="-5.2200388332152691E-3"/>
  </r>
  <r>
    <x v="6"/>
    <n v="206708339.77463999"/>
    <n v="438462803.02999997"/>
    <n v="-231754463.25535998"/>
    <n v="1.1849884093288639E-2"/>
    <n v="2.4559600965209361E-2"/>
    <n v="-1.1211664875641982"/>
    <n v="-1.3285692926915288E-2"/>
  </r>
  <r>
    <x v="7"/>
    <n v="60680970"/>
    <n v="141328408.16999999"/>
    <n v="-80647438.169999987"/>
    <n v="3.4786330437962484E-3"/>
    <n v="7.9162229628540401E-3"/>
    <n v="-1.3290400296831113"/>
    <n v="-4.6232425637836175E-3"/>
  </r>
  <r>
    <x v="8"/>
    <n v="53052933.074262001"/>
    <n v="87884677.579999998"/>
    <n v="-34831744.505737998"/>
    <n v="3.0413437040053694E-3"/>
    <n v="4.922681234086808E-3"/>
    <n v="-0.65654700856937553"/>
    <n v="-1.9967851108960294E-3"/>
  </r>
  <r>
    <x v="9"/>
    <n v="303778011.01197004"/>
    <n v="224657712.49000001"/>
    <n v="79120298.521970034"/>
    <n v="1.7414557267046649E-2"/>
    <n v="1.2583744240976398E-2"/>
    <n v="0.2604543306422939"/>
    <n v="4.5356968564205296E-3"/>
  </r>
  <r>
    <x v="10"/>
    <n v="314329919.48315996"/>
    <n v="258597226.56999999"/>
    <n v="55732692.913159966"/>
    <n v="1.801946219000676E-2"/>
    <n v="1.4484797003029905E-2"/>
    <n v="0.1773063569793133"/>
    <n v="3.1949651956365774E-3"/>
  </r>
  <r>
    <x v="11"/>
    <n v="625188978.67904401"/>
    <n v="741160292.38999999"/>
    <n v="-115971313.71095598"/>
    <n v="3.5839951797905514E-2"/>
    <n v="4.1514584376524312E-2"/>
    <n v="-0.1854980136661889"/>
    <n v="-6.6482398684034284E-3"/>
  </r>
  <r>
    <x v="12"/>
    <n v="131822444.35185599"/>
    <n v="136233311.66999999"/>
    <n v="-4410867.3181439936"/>
    <n v="7.5569311241458137E-3"/>
    <n v="7.630831508768315E-3"/>
    <n v="-3.3460670068980486E-2"/>
    <n v="-2.5285997907905288E-4"/>
  </r>
  <r>
    <x v="13"/>
    <n v="294750596.414496"/>
    <n v="283755396.97000003"/>
    <n v="10995199.444495976"/>
    <n v="1.6897046378232219E-2"/>
    <n v="1.5893980682395444E-2"/>
    <n v="3.7303400156768016E-2"/>
    <n v="6.3031728251466415E-4"/>
  </r>
  <r>
    <x v="14"/>
    <n v="275821203.17996401"/>
    <n v="279450929.10000002"/>
    <n v="-3629725.9200360179"/>
    <n v="1.5811888827114359E-2"/>
    <n v="1.5652874680873275E-2"/>
    <n v="-1.3159705918865653E-2"/>
    <n v="-2.0807980698662253E-4"/>
  </r>
  <r>
    <x v="15"/>
    <n v="544563133.95415199"/>
    <n v="532372807.64999998"/>
    <n v="12190326.304152012"/>
    <n v="3.1217947112680566E-2"/>
    <n v="2.9819778622629394E-2"/>
    <n v="2.2385515184688103E-2"/>
    <n v="6.9882982912570092E-4"/>
  </r>
  <r>
    <x v="16"/>
    <n v="1216407737.2309501"/>
    <n v="1315978766.4000001"/>
    <n v="-99571029.169049978"/>
    <n v="6.9732506739114533E-2"/>
    <n v="7.3711870558062165E-2"/>
    <n v="-8.1856622677947646E-2"/>
    <n v="-5.7080674925311398E-3"/>
  </r>
  <r>
    <x v="17"/>
    <n v="483961631.32613403"/>
    <n v="547941036.20000005"/>
    <n v="-63979404.873866022"/>
    <n v="2.7743869662278427E-2"/>
    <n v="3.069180123955597E-2"/>
    <n v="-0.13219933303090989"/>
    <n v="-3.6677210650497031E-3"/>
  </r>
  <r>
    <x v="18"/>
    <n v="867850118.94252598"/>
    <n v="833980254.12"/>
    <n v="33869864.822525978"/>
    <n v="4.9750887317984133E-2"/>
    <n v="4.6713705501375651E-2"/>
    <n v="3.9027320597474081E-2"/>
    <n v="1.9416438293677742E-3"/>
  </r>
  <r>
    <x v="19"/>
    <n v="371331092.81157005"/>
    <n v="248647788.88999999"/>
    <n v="122683303.92157006"/>
    <n v="2.1287145041407531E-2"/>
    <n v="1.3927499513800699E-2"/>
    <n v="0.33038791067201323"/>
    <n v="7.0330153744027407E-3"/>
  </r>
  <r>
    <x v="20"/>
    <n v="366880777.00844401"/>
    <n v="369433081.99000001"/>
    <n v="-2552304.9815559983"/>
    <n v="2.1032023615232525E-2"/>
    <n v="2.0693041722859858E-2"/>
    <n v="-6.9567694507397301E-3"/>
    <n v="-1.4631493937368621E-4"/>
  </r>
  <r>
    <x v="21"/>
    <n v="233185456.80000001"/>
    <n v="143139489.33000001"/>
    <n v="90045967.469999999"/>
    <n v="1.336772690609927E-2"/>
    <n v="8.0176669856943678E-3"/>
    <n v="0.38615601807119215"/>
    <n v="5.1620281927224317E-3"/>
  </r>
  <r>
    <x v="22"/>
    <n v="228717791.25119999"/>
    <n v="33191788"/>
    <n v="195526003.25119999"/>
    <n v="1.3111610878180042E-2"/>
    <n v="1.8591704084554908E-3"/>
    <n v="0.8548788538992772"/>
    <n v="1.120883888031185E-2"/>
  </r>
  <r>
    <x v="23"/>
    <n v="178740158.39616001"/>
    <n v="194249705.44999999"/>
    <n v="-15509547.053839982"/>
    <n v="1.0246563646729077E-2"/>
    <n v="1.0880501653717336E-2"/>
    <n v="-8.677147426189806E-2"/>
    <n v="-8.8910943374505237E-4"/>
  </r>
  <r>
    <x v="24"/>
    <n v="602515558.16986811"/>
    <n v="658153968.44000006"/>
    <n v="-55638410.270131946"/>
    <n v="3.4540161932992239E-2"/>
    <n v="3.6865154186065452E-2"/>
    <n v="-9.2343524603966706E-2"/>
    <n v="-3.1895602932842629E-3"/>
  </r>
  <r>
    <x v="25"/>
    <n v="33100611.738000002"/>
    <n v="30222343"/>
    <n v="2878268.7380000018"/>
    <n v="1.8975451737451919E-3"/>
    <n v="1.692842994170484E-3"/>
    <n v="8.6955152393624974E-2"/>
    <n v="1.6500132975680074E-4"/>
  </r>
  <r>
    <x v="26"/>
    <n v="108492101.40073201"/>
    <n v="201774978.88999999"/>
    <n v="-93282877.489267975"/>
    <n v="6.2194821362196355E-3"/>
    <n v="1.1302014519947503E-2"/>
    <n v="-0.85981261571027678"/>
    <n v="-5.3475892039063447E-3"/>
  </r>
  <r>
    <x v="27"/>
    <n v="73946593.712717995"/>
    <n v="61557671.07"/>
    <n v="12388922.642717995"/>
    <n v="4.2391060058076975E-3"/>
    <n v="3.4480275803997255E-3"/>
    <n v="0.16753878739633191"/>
    <n v="7.1021467985752957E-4"/>
  </r>
  <r>
    <x v="28"/>
    <n v="41784023.500674002"/>
    <n v="52293790.659999996"/>
    <n v="-10509767.159325995"/>
    <n v="2.3953355533407523E-3"/>
    <n v="2.929130185485582E-3"/>
    <n v="-0.25152597281964639"/>
    <n v="-6.0248910528351866E-4"/>
  </r>
  <r>
    <x v="29"/>
    <n v="69738880.749767989"/>
    <n v="57338217.899999999"/>
    <n v="12400662.84976799"/>
    <n v="3.9978921730076007E-3"/>
    <n v="3.2116835041623225E-3"/>
    <n v="0.17781562761615222"/>
    <n v="7.1088770588504909E-4"/>
  </r>
  <r>
    <x v="30"/>
    <n v="238265385.94637999"/>
    <n v="274365233.73000002"/>
    <n v="-36099847.78362003"/>
    <n v="1.3658941917802958E-2"/>
    <n v="1.5368009811938733E-2"/>
    <n v="-0.15151108769002669"/>
    <n v="-2.0694811466612254E-3"/>
  </r>
  <r>
    <x v="31"/>
    <n v="204324621.12"/>
    <n v="195581970.91999999"/>
    <n v="8742650.2000000179"/>
    <n v="1.1713233633034885E-2"/>
    <n v="1.0955125790809048E-2"/>
    <n v="4.2788040678002542E-2"/>
    <n v="5.0118631716124414E-4"/>
  </r>
  <r>
    <x v="32"/>
    <n v="164920690.15731001"/>
    <n v="129328969.33"/>
    <n v="35591720.827310011"/>
    <n v="9.4543406670476969E-3"/>
    <n v="7.2440988335543636E-3"/>
    <n v="0.21581113196507218"/>
    <n v="2.0403519613389791E-3"/>
  </r>
  <r>
    <x v="33"/>
    <n v="42974064"/>
    <n v="27896174.190000001"/>
    <n v="15077889.809999999"/>
    <n v="2.4635565162622612E-3"/>
    <n v="1.5625473856113994E-3"/>
    <n v="0.3508602260656567"/>
    <n v="8.6436399622129864E-4"/>
  </r>
  <r>
    <x v="34"/>
    <n v="36269939.635583997"/>
    <n v="34054749.460000001"/>
    <n v="2215190.1755839959"/>
    <n v="2.0792319323972202E-3"/>
    <n v="1.907507437182884E-3"/>
    <n v="6.1075099595994359E-2"/>
    <n v="1.2698929735433203E-4"/>
  </r>
  <r>
    <x v="35"/>
    <n v="96310315.5"/>
    <n v="87353991.629999995"/>
    <n v="8956323.8700000048"/>
    <n v="5.5211418992930075E-3"/>
    <n v="4.8929559413600924E-3"/>
    <n v="9.2994440143849444E-2"/>
    <n v="5.1343549987950283E-4"/>
  </r>
  <r>
    <x v="36"/>
    <n v="183596786.66995201"/>
    <n v="175364053.91"/>
    <n v="8232732.7599520087"/>
    <n v="1.0524977581025908E-2"/>
    <n v="9.8226603440665916E-3"/>
    <n v="4.4841377179175884E-2"/>
    <n v="4.7195448951315296E-4"/>
  </r>
  <r>
    <x v="37"/>
    <n v="374405588.89662004"/>
    <n v="311499879.05000001"/>
    <n v="62905709.846620023"/>
    <n v="2.1463395415692536E-2"/>
    <n v="1.7448031343392061E-2"/>
    <n v="0.16801487935050402"/>
    <n v="3.6061697912197423E-3"/>
  </r>
  <r>
    <x v="38"/>
    <n v="30451330.800000001"/>
    <n v="30985537.890000001"/>
    <n v="-534207.08999999985"/>
    <n v="1.7456709335472134E-3"/>
    <n v="1.7355918016578192E-3"/>
    <n v="-1.7542980092022771E-2"/>
    <n v="-3.0624270434441568E-5"/>
  </r>
  <r>
    <x v="39"/>
    <n v="95044834.050270006"/>
    <n v="176502789.33000001"/>
    <n v="-81457955.279730007"/>
    <n v="5.4485961639934247E-3"/>
    <n v="9.8864442895390137E-3"/>
    <n v="-0.85704768800633835"/>
    <n v="-4.6697067452307686E-3"/>
  </r>
  <r>
    <x v="40"/>
    <n v="92432516.008535996"/>
    <n v="127311347.29000001"/>
    <n v="-34878831.28146401"/>
    <n v="5.2988408805679779E-3"/>
    <n v="7.1310858439493571E-3"/>
    <n v="-0.37734373992635889"/>
    <n v="-1.9994844351482015E-3"/>
  </r>
  <r>
    <x v="41"/>
    <n v="167054000.64634201"/>
    <n v="157951325.97"/>
    <n v="9102674.6763420105"/>
    <n v="9.5766360812413708E-3"/>
    <n v="8.8473218502037685E-3"/>
    <n v="5.4489414447563139E-2"/>
    <n v="5.2182529244424803E-4"/>
  </r>
  <r>
    <x v="42"/>
    <n v="43926149.707764"/>
    <n v="76550094.370000005"/>
    <n v="-32623944.662236005"/>
    <n v="2.5181363425826708E-3"/>
    <n v="4.2877976388972861E-3"/>
    <n v="-0.74269984688573065"/>
    <n v="-1.8702194760735434E-3"/>
  </r>
  <r>
    <x v="43"/>
    <n v="25770419.722199999"/>
    <n v="16979990.829999998"/>
    <n v="8790428.8922000006"/>
    <n v="1.4773302667729844E-3"/>
    <n v="9.510996059320933E-4"/>
    <n v="0.34110538310819444"/>
    <n v="5.0392530662492988E-4"/>
  </r>
  <r>
    <x v="44"/>
    <n v="114972991.15371601"/>
    <n v="17036526.73"/>
    <n v="97936464.423716009"/>
    <n v="6.5910094412038947E-3"/>
    <n v="9.5426634923303881E-4"/>
    <n v="0.85182148816827252"/>
    <n v="5.6143634707374358E-3"/>
  </r>
  <r>
    <x v="45"/>
    <n v="26876850.541997999"/>
    <n v="37300584.149999999"/>
    <n v="-10423733.608002"/>
    <n v="1.5407581719370563E-3"/>
    <n v="2.0893162570749095E-3"/>
    <n v="-0.38783315000817464"/>
    <n v="-5.9755709522318532E-4"/>
  </r>
  <r>
    <x v="46"/>
    <n v="71597226.351503998"/>
    <n v="150945073.06"/>
    <n v="-79347846.708496004"/>
    <n v="4.104424788043127E-3"/>
    <n v="8.4548808619560982E-3"/>
    <n v="-1.1082530811869808"/>
    <n v="-4.548741417849016E-3"/>
  </r>
  <r>
    <x v="47"/>
    <n v="1"/>
    <n v="1"/>
    <n v="0"/>
    <n v="5.7326589271665377E-11"/>
    <n v="5.6012963461187772E-11"/>
    <n v="0"/>
    <n v="0"/>
  </r>
  <r>
    <x v="48"/>
    <n v="236850000"/>
    <n v="250000076.68000001"/>
    <n v="-13150076.680000007"/>
    <n v="1.3577802668993944E-2"/>
    <n v="1.4003245160370981E-2"/>
    <n v="-5.5520695292379171E-2"/>
    <n v="-7.5384904472526539E-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1058CD-A225-4309-8D06-9609622CC490}" name="TablaDinámica4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1:B84" firstHeaderRow="1" firstDataRow="1" firstDataCol="1"/>
  <pivotFields count="8">
    <pivotField axis="axisRow" showAll="0" measureFilter="1" sortType="descending">
      <items count="50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numFmtId="4"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3">
    <i>
      <x v="14"/>
    </i>
    <i>
      <x v="11"/>
    </i>
    <i>
      <x v="43"/>
    </i>
    <i>
      <x v="38"/>
    </i>
    <i>
      <x v="13"/>
    </i>
    <i>
      <x/>
    </i>
    <i>
      <x v="30"/>
    </i>
    <i>
      <x v="1"/>
    </i>
    <i>
      <x v="25"/>
    </i>
    <i>
      <x v="9"/>
    </i>
    <i>
      <x v="26"/>
    </i>
    <i>
      <x v="22"/>
    </i>
    <i>
      <x v="19"/>
    </i>
    <i>
      <x v="6"/>
    </i>
    <i>
      <x v="4"/>
    </i>
    <i>
      <x v="35"/>
    </i>
    <i>
      <x v="28"/>
    </i>
    <i>
      <x v="37"/>
    </i>
    <i>
      <x v="24"/>
    </i>
    <i>
      <x v="29"/>
    </i>
    <i>
      <x v="17"/>
    </i>
    <i>
      <x v="27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15">
      <pivotArea dataOnly="0" outline="0" axis="axisValues" fieldPosition="0"/>
    </format>
    <format dxfId="14">
      <pivotArea outline="0" collapsedLevelsAreSubtotals="1" fieldPosition="0"/>
    </format>
    <format dxfId="13">
      <pivotArea collapsedLevelsAreSubtotals="1" fieldPosition="0">
        <references count="1">
          <reference field="0" count="8">
            <x v="0"/>
            <x v="1"/>
            <x v="11"/>
            <x v="13"/>
            <x v="14"/>
            <x v="30"/>
            <x v="38"/>
            <x v="43"/>
          </reference>
        </references>
      </pivotArea>
    </format>
    <format dxfId="12">
      <pivotArea dataOnly="0" labelOnly="1" fieldPosition="0">
        <references count="1">
          <reference field="0" count="8">
            <x v="0"/>
            <x v="1"/>
            <x v="11"/>
            <x v="13"/>
            <x v="14"/>
            <x v="30"/>
            <x v="38"/>
            <x v="43"/>
          </reference>
        </references>
      </pivotArea>
    </format>
    <format dxfId="11">
      <pivotArea collapsedLevelsAreSubtotals="1" fieldPosition="0">
        <references count="1">
          <reference field="0" count="8">
            <x v="0"/>
            <x v="1"/>
            <x v="11"/>
            <x v="13"/>
            <x v="14"/>
            <x v="30"/>
            <x v="38"/>
            <x v="43"/>
          </reference>
        </references>
      </pivotArea>
    </format>
    <format dxfId="10">
      <pivotArea dataOnly="0" labelOnly="1" fieldPosition="0">
        <references count="1">
          <reference field="0" count="8">
            <x v="0"/>
            <x v="1"/>
            <x v="11"/>
            <x v="13"/>
            <x v="14"/>
            <x v="30"/>
            <x v="38"/>
            <x v="43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2E90E1-E586-4344-A58F-860003E6512C}" name="TablaDinámica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61:F88" firstHeaderRow="1" firstDataRow="1" firstDataCol="1"/>
  <pivotFields count="8">
    <pivotField axis="axisRow" showAll="0" measureFilter="1" sortType="ascending">
      <items count="50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numFmtId="4"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7">
    <i>
      <x v="46"/>
    </i>
    <i>
      <x v="2"/>
    </i>
    <i>
      <x v="44"/>
    </i>
    <i>
      <x v="7"/>
    </i>
    <i>
      <x v="18"/>
    </i>
    <i>
      <x v="45"/>
    </i>
    <i>
      <x v="33"/>
    </i>
    <i>
      <x v="47"/>
    </i>
    <i>
      <x v="40"/>
    </i>
    <i>
      <x v="8"/>
    </i>
    <i>
      <x v="16"/>
    </i>
    <i>
      <x v="23"/>
    </i>
    <i>
      <x v="32"/>
    </i>
    <i>
      <x v="34"/>
    </i>
    <i>
      <x v="48"/>
    </i>
    <i>
      <x v="21"/>
    </i>
    <i>
      <x v="36"/>
    </i>
    <i>
      <x v="10"/>
    </i>
    <i>
      <x v="15"/>
    </i>
    <i>
      <x v="42"/>
    </i>
    <i>
      <x v="20"/>
    </i>
    <i>
      <x v="39"/>
    </i>
    <i>
      <x v="3"/>
    </i>
    <i>
      <x v="5"/>
    </i>
    <i>
      <x v="12"/>
    </i>
    <i>
      <x v="31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21">
      <pivotArea dataOnly="0" outline="0" axis="axisValues" fieldPosition="0"/>
    </format>
    <format dxfId="20">
      <pivotArea outline="0" collapsedLevelsAreSubtotals="1" fieldPosition="0"/>
    </format>
    <format dxfId="19">
      <pivotArea collapsedLevelsAreSubtotals="1" fieldPosition="0">
        <references count="1">
          <reference field="0" count="12">
            <x v="2"/>
            <x v="7"/>
            <x v="8"/>
            <x v="16"/>
            <x v="18"/>
            <x v="23"/>
            <x v="33"/>
            <x v="40"/>
            <x v="44"/>
            <x v="45"/>
            <x v="46"/>
            <x v="47"/>
          </reference>
        </references>
      </pivotArea>
    </format>
    <format dxfId="18">
      <pivotArea dataOnly="0" labelOnly="1" fieldPosition="0">
        <references count="1">
          <reference field="0" count="12">
            <x v="2"/>
            <x v="7"/>
            <x v="8"/>
            <x v="16"/>
            <x v="18"/>
            <x v="23"/>
            <x v="33"/>
            <x v="40"/>
            <x v="44"/>
            <x v="45"/>
            <x v="46"/>
            <x v="47"/>
          </reference>
        </references>
      </pivotArea>
    </format>
    <format dxfId="17">
      <pivotArea collapsedLevelsAreSubtotals="1" fieldPosition="0">
        <references count="1">
          <reference field="0" count="12">
            <x v="2"/>
            <x v="7"/>
            <x v="8"/>
            <x v="16"/>
            <x v="18"/>
            <x v="23"/>
            <x v="33"/>
            <x v="40"/>
            <x v="44"/>
            <x v="45"/>
            <x v="46"/>
            <x v="47"/>
          </reference>
        </references>
      </pivotArea>
    </format>
    <format dxfId="16">
      <pivotArea dataOnly="0" labelOnly="1" fieldPosition="0">
        <references count="1">
          <reference field="0" count="12">
            <x v="2"/>
            <x v="7"/>
            <x v="8"/>
            <x v="16"/>
            <x v="18"/>
            <x v="23"/>
            <x v="33"/>
            <x v="40"/>
            <x v="44"/>
            <x v="45"/>
            <x v="46"/>
            <x v="47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3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F21E6B-BAC8-4EDA-84C3-7CADDDD8E931}" name="CAPITULOS" displayName="CAPITULOS" ref="A4:H53" totalsRowShown="0" headerRowDxfId="9" dataDxfId="8">
  <autoFilter ref="A4:H53" xr:uid="{4AF21E6B-BAC8-4EDA-84C3-7CADDDD8E931}"/>
  <tableColumns count="8">
    <tableColumn id="1" xr3:uid="{C31061A6-D0B1-49E9-86C1-0589E7FAD17E}" name="Descripción" dataDxfId="7"/>
    <tableColumn id="2" xr3:uid="{DDC20A9F-714E-43C0-BB12-14B6F72E7B53}" name="Presupuesto" dataDxfId="6"/>
    <tableColumn id="3" xr3:uid="{0D7D2FC9-8B49-4425-A418-0D2D2C937017}" name="Proyectado" dataDxfId="5"/>
    <tableColumn id="4" xr3:uid="{5842B7CE-51D1-436A-AADD-97D389DFC398}" name="Diferencias" dataDxfId="4">
      <calculatedColumnFormula>B5-C5</calculatedColumnFormula>
    </tableColumn>
    <tableColumn id="5" xr3:uid="{2BCE78B3-E622-4234-9357-76596E7231FF}" name="% EN PPTO" dataDxfId="3" dataCellStyle="Porcentaje">
      <calculatedColumnFormula>CAPITULOS[[#This Row],[Presupuesto]]/$B$54</calculatedColumnFormula>
    </tableColumn>
    <tableColumn id="6" xr3:uid="{C05E0499-48DF-4CCF-A658-8C001639B9A0}" name="% EN PROY" dataDxfId="2" dataCellStyle="Porcentaje">
      <calculatedColumnFormula>CAPITULOS[[#This Row],[Proyectado]]/$C$54</calculatedColumnFormula>
    </tableColumn>
    <tableColumn id="7" xr3:uid="{5DC17772-FB04-4680-8D62-B517ADB5C690}" name="% DESVIACION" dataDxfId="1" dataCellStyle="Porcentaje">
      <calculatedColumnFormula>CAPITULOS[[#This Row],[Diferencias]]/CAPITULOS[[#This Row],[Presupuesto]]</calculatedColumnFormula>
    </tableColumn>
    <tableColumn id="8" xr3:uid="{1E730A71-A0FC-4E7F-8B80-F29D9406C9B7}" name="% DESV REAL" dataDxfId="0" dataCellStyle="Porcentaje">
      <calculatedColumnFormula>CAPITULOS[[#This Row],[% DESVIACION]]*CAPITULOS[[#This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4.emf"/><Relationship Id="rId12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ntrol" Target="../activeX/activeX4.xml"/><Relationship Id="rId11" Type="http://schemas.openxmlformats.org/officeDocument/2006/relationships/image" Target="../media/image6.emf"/><Relationship Id="rId5" Type="http://schemas.openxmlformats.org/officeDocument/2006/relationships/vmlDrawing" Target="../drawings/vmlDrawing2.vml"/><Relationship Id="rId10" Type="http://schemas.openxmlformats.org/officeDocument/2006/relationships/control" Target="../activeX/activeX6.xml"/><Relationship Id="rId4" Type="http://schemas.openxmlformats.org/officeDocument/2006/relationships/drawing" Target="../drawings/drawing2.xml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7.xml"/><Relationship Id="rId7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8.emf"/><Relationship Id="rId5" Type="http://schemas.openxmlformats.org/officeDocument/2006/relationships/control" Target="../activeX/activeX8.xml"/><Relationship Id="rId4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M69"/>
  <sheetViews>
    <sheetView showGridLines="0" workbookViewId="0">
      <selection activeCell="B7" sqref="B7"/>
    </sheetView>
  </sheetViews>
  <sheetFormatPr baseColWidth="10" defaultColWidth="11.44140625" defaultRowHeight="11.4" x14ac:dyDescent="0.2"/>
  <cols>
    <col min="1" max="1" width="35.5546875" style="1" bestFit="1" customWidth="1"/>
    <col min="2" max="3" width="15.109375" style="1" bestFit="1" customWidth="1"/>
    <col min="4" max="4" width="13.5546875" style="1" bestFit="1" customWidth="1"/>
    <col min="5" max="5" width="15.109375" style="1" bestFit="1" customWidth="1"/>
    <col min="6" max="6" width="14.33203125" style="1" bestFit="1" customWidth="1"/>
    <col min="7" max="9" width="15.10937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" customHeight="1" x14ac:dyDescent="0.2">
      <c r="A3" s="41" t="s">
        <v>1</v>
      </c>
      <c r="B3" s="41"/>
      <c r="C3" s="41"/>
      <c r="D3" s="41"/>
      <c r="E3" s="41"/>
      <c r="F3" s="41"/>
      <c r="G3" s="41"/>
      <c r="H3" s="42" t="s">
        <v>2</v>
      </c>
      <c r="I3" s="42"/>
      <c r="J3" s="42"/>
      <c r="K3" s="42"/>
      <c r="L3" s="42"/>
      <c r="M3" s="42"/>
    </row>
    <row r="4" spans="1:13" ht="12" customHeight="1" x14ac:dyDescent="0.2">
      <c r="A4" s="41" t="s">
        <v>3</v>
      </c>
      <c r="B4" s="41"/>
      <c r="C4" s="41"/>
      <c r="D4" s="41"/>
      <c r="E4" s="41"/>
      <c r="F4" s="41"/>
      <c r="G4" s="41"/>
      <c r="H4" s="42" t="s">
        <v>4</v>
      </c>
      <c r="I4" s="42"/>
      <c r="J4" s="42"/>
      <c r="K4" s="42"/>
      <c r="L4" s="42"/>
      <c r="M4" s="42"/>
    </row>
    <row r="5" spans="1:13" x14ac:dyDescent="0.2">
      <c r="A5" s="43" t="s">
        <v>5</v>
      </c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2" t="s">
        <v>15</v>
      </c>
      <c r="L5" s="2" t="s">
        <v>16</v>
      </c>
      <c r="M5" s="2" t="s">
        <v>17</v>
      </c>
    </row>
    <row r="6" spans="1:13" x14ac:dyDescent="0.2">
      <c r="A6" s="43"/>
      <c r="B6" s="39"/>
      <c r="C6" s="39"/>
      <c r="D6" s="39"/>
      <c r="E6" s="39"/>
      <c r="F6" s="39"/>
      <c r="G6" s="39"/>
      <c r="H6" s="39"/>
      <c r="I6" s="39"/>
      <c r="J6" s="39"/>
      <c r="K6" s="3" t="s">
        <v>18</v>
      </c>
      <c r="L6" s="4" t="s">
        <v>19</v>
      </c>
      <c r="M6" s="4" t="s">
        <v>20</v>
      </c>
    </row>
    <row r="7" spans="1:13" x14ac:dyDescent="0.2">
      <c r="A7" s="5" t="s">
        <v>21</v>
      </c>
      <c r="B7" s="6">
        <v>19076403635.43</v>
      </c>
      <c r="C7" s="6">
        <v>19116791843.540001</v>
      </c>
      <c r="D7" s="6">
        <v>-40388208.119999997</v>
      </c>
      <c r="E7" s="6">
        <v>12295626314.57</v>
      </c>
      <c r="F7" s="6">
        <v>7038836624.0699997</v>
      </c>
      <c r="G7" s="6">
        <v>19334462938.639999</v>
      </c>
      <c r="H7" s="6">
        <v>19083304336.93</v>
      </c>
      <c r="I7" s="6">
        <v>19059218876.220001</v>
      </c>
      <c r="J7" s="6">
        <v>57572967.329999998</v>
      </c>
      <c r="K7" s="7"/>
      <c r="L7" s="7"/>
      <c r="M7" s="7"/>
    </row>
    <row r="8" spans="1:13" x14ac:dyDescent="0.2">
      <c r="A8" s="8" t="s">
        <v>22</v>
      </c>
      <c r="B8" s="9">
        <v>626248705.76999998</v>
      </c>
      <c r="C8" s="9">
        <v>616610508.90999997</v>
      </c>
      <c r="D8" s="9">
        <v>9638196.8599999994</v>
      </c>
      <c r="E8" s="9">
        <v>557706518.74000001</v>
      </c>
      <c r="F8" s="9">
        <v>52650892.810000002</v>
      </c>
      <c r="G8" s="9">
        <v>610357411.54999995</v>
      </c>
      <c r="H8" s="9">
        <v>610346820.42999995</v>
      </c>
      <c r="I8" s="9">
        <v>616610509.09000003</v>
      </c>
      <c r="J8" s="10">
        <v>-0.18</v>
      </c>
      <c r="K8" s="10">
        <v>1.54</v>
      </c>
      <c r="L8" s="11" t="s">
        <v>23</v>
      </c>
      <c r="M8" s="11" t="s">
        <v>24</v>
      </c>
    </row>
    <row r="9" spans="1:13" x14ac:dyDescent="0.2">
      <c r="A9" s="8" t="s">
        <v>25</v>
      </c>
      <c r="B9" s="9">
        <v>330185176.89999998</v>
      </c>
      <c r="C9" s="9">
        <v>346470476.54000002</v>
      </c>
      <c r="D9" s="9">
        <v>-16285299.640000001</v>
      </c>
      <c r="E9" s="9">
        <v>339737804.44999999</v>
      </c>
      <c r="F9" s="9">
        <v>6637504.8200000003</v>
      </c>
      <c r="G9" s="9">
        <v>346375309.26999998</v>
      </c>
      <c r="H9" s="9">
        <v>346375309.25999999</v>
      </c>
      <c r="I9" s="9">
        <v>346470476.60000002</v>
      </c>
      <c r="J9" s="10">
        <v>-0.06</v>
      </c>
      <c r="K9" s="10">
        <v>-4.93</v>
      </c>
      <c r="L9" s="11" t="s">
        <v>23</v>
      </c>
      <c r="M9" s="11" t="s">
        <v>24</v>
      </c>
    </row>
    <row r="10" spans="1:13" x14ac:dyDescent="0.2">
      <c r="A10" s="8" t="s">
        <v>26</v>
      </c>
      <c r="B10" s="9">
        <v>400775469.22000003</v>
      </c>
      <c r="C10" s="9">
        <v>415187378.81999999</v>
      </c>
      <c r="D10" s="9">
        <v>-14411909.59</v>
      </c>
      <c r="E10" s="9">
        <v>107378674.61</v>
      </c>
      <c r="F10" s="9">
        <v>308096688.64999998</v>
      </c>
      <c r="G10" s="9">
        <v>415475363.25999999</v>
      </c>
      <c r="H10" s="9">
        <v>415475363.25999999</v>
      </c>
      <c r="I10" s="9">
        <v>415187378.50999999</v>
      </c>
      <c r="J10" s="10">
        <v>0.31</v>
      </c>
      <c r="K10" s="10">
        <v>-3.6</v>
      </c>
      <c r="L10" s="11" t="s">
        <v>24</v>
      </c>
      <c r="M10" s="11" t="s">
        <v>23</v>
      </c>
    </row>
    <row r="11" spans="1:13" x14ac:dyDescent="0.2">
      <c r="A11" s="8" t="s">
        <v>27</v>
      </c>
      <c r="B11" s="9">
        <v>960292492.86000001</v>
      </c>
      <c r="C11" s="9">
        <v>805812598.59000003</v>
      </c>
      <c r="D11" s="9">
        <v>154479894.27000001</v>
      </c>
      <c r="E11" s="9">
        <v>252882448.78999999</v>
      </c>
      <c r="F11" s="9">
        <v>553996510.76999998</v>
      </c>
      <c r="G11" s="9">
        <v>806878959.55999994</v>
      </c>
      <c r="H11" s="9">
        <v>806878959.54999995</v>
      </c>
      <c r="I11" s="9">
        <v>805812598.45000005</v>
      </c>
      <c r="J11" s="10">
        <v>0.14000000000000001</v>
      </c>
      <c r="K11" s="10">
        <v>16.09</v>
      </c>
      <c r="L11" s="11" t="s">
        <v>24</v>
      </c>
      <c r="M11" s="11" t="s">
        <v>23</v>
      </c>
    </row>
    <row r="12" spans="1:13" x14ac:dyDescent="0.2">
      <c r="A12" s="8" t="s">
        <v>28</v>
      </c>
      <c r="B12" s="9">
        <v>5439752279.96</v>
      </c>
      <c r="C12" s="9">
        <v>5267759336.5900002</v>
      </c>
      <c r="D12" s="9">
        <v>171992943.37</v>
      </c>
      <c r="E12" s="9">
        <v>1756497766.52</v>
      </c>
      <c r="F12" s="9">
        <v>3511755458.4899998</v>
      </c>
      <c r="G12" s="9">
        <v>5268253225.0100002</v>
      </c>
      <c r="H12" s="9">
        <v>5268253242.3800001</v>
      </c>
      <c r="I12" s="9">
        <v>5267745532.6999998</v>
      </c>
      <c r="J12" s="9">
        <v>13803.89</v>
      </c>
      <c r="K12" s="10">
        <v>3.16</v>
      </c>
      <c r="L12" s="11" t="s">
        <v>24</v>
      </c>
      <c r="M12" s="11" t="s">
        <v>23</v>
      </c>
    </row>
    <row r="13" spans="1:13" x14ac:dyDescent="0.2">
      <c r="A13" s="8" t="s">
        <v>29</v>
      </c>
      <c r="B13" s="9">
        <v>170252313.87</v>
      </c>
      <c r="C13" s="9">
        <v>252354942.16</v>
      </c>
      <c r="D13" s="9">
        <v>-82102628.299999997</v>
      </c>
      <c r="E13" s="9">
        <v>166134324.44999999</v>
      </c>
      <c r="F13" s="9">
        <v>85570574.629999995</v>
      </c>
      <c r="G13" s="9">
        <v>251704899.08000001</v>
      </c>
      <c r="H13" s="9">
        <v>251674899.08000001</v>
      </c>
      <c r="I13" s="9">
        <v>252354942.08000001</v>
      </c>
      <c r="J13" s="10">
        <v>0.08</v>
      </c>
      <c r="K13" s="10">
        <v>-48.22</v>
      </c>
      <c r="L13" s="11" t="s">
        <v>24</v>
      </c>
      <c r="M13" s="11" t="s">
        <v>24</v>
      </c>
    </row>
    <row r="14" spans="1:13" x14ac:dyDescent="0.2">
      <c r="A14" s="8" t="s">
        <v>30</v>
      </c>
      <c r="B14" s="9">
        <v>218184863.59999999</v>
      </c>
      <c r="C14" s="9">
        <v>438462803.02999997</v>
      </c>
      <c r="D14" s="9">
        <v>-220277939.43000001</v>
      </c>
      <c r="E14" s="9">
        <v>511656470.99000001</v>
      </c>
      <c r="F14" s="10">
        <v>0</v>
      </c>
      <c r="G14" s="9">
        <v>511656470.99000001</v>
      </c>
      <c r="H14" s="9">
        <v>438462802.93000001</v>
      </c>
      <c r="I14" s="9">
        <v>438462802.93000001</v>
      </c>
      <c r="J14" s="10">
        <v>0.11</v>
      </c>
      <c r="K14" s="10">
        <v>-100.96</v>
      </c>
      <c r="L14" s="11" t="s">
        <v>24</v>
      </c>
      <c r="M14" s="11" t="s">
        <v>23</v>
      </c>
    </row>
    <row r="15" spans="1:13" x14ac:dyDescent="0.2">
      <c r="A15" s="8" t="s">
        <v>31</v>
      </c>
      <c r="B15" s="9">
        <v>64050000</v>
      </c>
      <c r="C15" s="9">
        <v>141328408.16999999</v>
      </c>
      <c r="D15" s="9">
        <v>-77278408.170000002</v>
      </c>
      <c r="E15" s="9">
        <v>138745013.72999999</v>
      </c>
      <c r="F15" s="9">
        <v>6903660.0499999998</v>
      </c>
      <c r="G15" s="9">
        <v>145648673.78</v>
      </c>
      <c r="H15" s="9">
        <v>141328408.18000001</v>
      </c>
      <c r="I15" s="9">
        <v>141328408.18000001</v>
      </c>
      <c r="J15" s="10">
        <v>-0.01</v>
      </c>
      <c r="K15" s="10">
        <v>-120.65</v>
      </c>
      <c r="L15" s="11" t="s">
        <v>23</v>
      </c>
      <c r="M15" s="11" t="s">
        <v>23</v>
      </c>
    </row>
    <row r="16" spans="1:13" x14ac:dyDescent="0.2">
      <c r="A16" s="8" t="s">
        <v>32</v>
      </c>
      <c r="B16" s="9">
        <v>55998451.630000003</v>
      </c>
      <c r="C16" s="9">
        <v>87884677.579999998</v>
      </c>
      <c r="D16" s="9">
        <v>-31886225.960000001</v>
      </c>
      <c r="E16" s="9">
        <v>90362174.390000001</v>
      </c>
      <c r="F16" s="9">
        <v>2580382.5699999998</v>
      </c>
      <c r="G16" s="9">
        <v>92942556.959999993</v>
      </c>
      <c r="H16" s="9">
        <v>87365476.359999999</v>
      </c>
      <c r="I16" s="9">
        <v>87874510.219999999</v>
      </c>
      <c r="J16" s="9">
        <v>10167.36</v>
      </c>
      <c r="K16" s="10">
        <v>-56.94</v>
      </c>
      <c r="L16" s="11" t="s">
        <v>24</v>
      </c>
      <c r="M16" s="11" t="s">
        <v>23</v>
      </c>
    </row>
    <row r="17" spans="1:13" x14ac:dyDescent="0.2">
      <c r="A17" s="8" t="s">
        <v>33</v>
      </c>
      <c r="B17" s="9">
        <v>320643879.05000001</v>
      </c>
      <c r="C17" s="9">
        <v>224657712.49000001</v>
      </c>
      <c r="D17" s="9">
        <v>95986166.549999997</v>
      </c>
      <c r="E17" s="9">
        <v>207922666.13999999</v>
      </c>
      <c r="F17" s="9">
        <v>17858926.239999998</v>
      </c>
      <c r="G17" s="9">
        <v>225781592.38</v>
      </c>
      <c r="H17" s="9">
        <v>225450161.31999999</v>
      </c>
      <c r="I17" s="9">
        <v>224657712.41999999</v>
      </c>
      <c r="J17" s="10">
        <v>7.0000000000000007E-2</v>
      </c>
      <c r="K17" s="10">
        <v>29.94</v>
      </c>
      <c r="L17" s="11" t="s">
        <v>24</v>
      </c>
      <c r="M17" s="11" t="s">
        <v>23</v>
      </c>
    </row>
    <row r="18" spans="1:13" x14ac:dyDescent="0.2">
      <c r="A18" s="8" t="s">
        <v>34</v>
      </c>
      <c r="B18" s="9">
        <v>331781633.39999998</v>
      </c>
      <c r="C18" s="9">
        <v>258597226.56999999</v>
      </c>
      <c r="D18" s="9">
        <v>73184406.840000004</v>
      </c>
      <c r="E18" s="9">
        <v>110081030.90000001</v>
      </c>
      <c r="F18" s="9">
        <v>149673726.28999999</v>
      </c>
      <c r="G18" s="9">
        <v>259754757.19</v>
      </c>
      <c r="H18" s="9">
        <v>258996856.69999999</v>
      </c>
      <c r="I18" s="9">
        <v>258597188.53999999</v>
      </c>
      <c r="J18" s="10">
        <v>38.03</v>
      </c>
      <c r="K18" s="10">
        <v>22.06</v>
      </c>
      <c r="L18" s="11" t="s">
        <v>24</v>
      </c>
      <c r="M18" s="11" t="s">
        <v>23</v>
      </c>
    </row>
    <row r="19" spans="1:13" x14ac:dyDescent="0.2">
      <c r="A19" s="8" t="s">
        <v>35</v>
      </c>
      <c r="B19" s="9">
        <v>659899703.05999994</v>
      </c>
      <c r="C19" s="9">
        <v>741160292.38999999</v>
      </c>
      <c r="D19" s="9">
        <v>-81260589.329999998</v>
      </c>
      <c r="E19" s="9">
        <v>281613644.75999999</v>
      </c>
      <c r="F19" s="9">
        <v>461278323.95999998</v>
      </c>
      <c r="G19" s="9">
        <v>742891968.72000003</v>
      </c>
      <c r="H19" s="9">
        <v>742452341.57000005</v>
      </c>
      <c r="I19" s="9">
        <v>740425996.99000001</v>
      </c>
      <c r="J19" s="9">
        <v>734295.4</v>
      </c>
      <c r="K19" s="10">
        <v>-12.31</v>
      </c>
      <c r="L19" s="11" t="s">
        <v>24</v>
      </c>
      <c r="M19" s="11" t="s">
        <v>23</v>
      </c>
    </row>
    <row r="20" spans="1:13" x14ac:dyDescent="0.2">
      <c r="A20" s="8" t="s">
        <v>36</v>
      </c>
      <c r="B20" s="9">
        <v>139141275.44</v>
      </c>
      <c r="C20" s="9">
        <v>136233311.66999999</v>
      </c>
      <c r="D20" s="9">
        <v>2907963.78</v>
      </c>
      <c r="E20" s="9">
        <v>51861800.5</v>
      </c>
      <c r="F20" s="9">
        <v>83987313.319999993</v>
      </c>
      <c r="G20" s="9">
        <v>135849113.81999999</v>
      </c>
      <c r="H20" s="9">
        <v>135682879.46000001</v>
      </c>
      <c r="I20" s="9">
        <v>135271203.06999999</v>
      </c>
      <c r="J20" s="9">
        <v>962108.6</v>
      </c>
      <c r="K20" s="10">
        <v>2.09</v>
      </c>
      <c r="L20" s="11" t="s">
        <v>24</v>
      </c>
      <c r="M20" s="11" t="s">
        <v>24</v>
      </c>
    </row>
    <row r="21" spans="1:13" x14ac:dyDescent="0.2">
      <c r="A21" s="8" t="s">
        <v>37</v>
      </c>
      <c r="B21" s="9">
        <v>311115259.04000002</v>
      </c>
      <c r="C21" s="9">
        <v>283755396.97000003</v>
      </c>
      <c r="D21" s="9">
        <v>27359862.059999999</v>
      </c>
      <c r="E21" s="9">
        <v>116055046.19</v>
      </c>
      <c r="F21" s="9">
        <v>175083594.24000001</v>
      </c>
      <c r="G21" s="9">
        <v>291138640.44</v>
      </c>
      <c r="H21" s="9">
        <v>291138640.44</v>
      </c>
      <c r="I21" s="9">
        <v>283130475.38</v>
      </c>
      <c r="J21" s="9">
        <v>624921.59</v>
      </c>
      <c r="K21" s="10">
        <v>8.7899999999999991</v>
      </c>
      <c r="L21" s="11" t="s">
        <v>24</v>
      </c>
      <c r="M21" s="11" t="s">
        <v>23</v>
      </c>
    </row>
    <row r="22" spans="1:13" x14ac:dyDescent="0.2">
      <c r="A22" s="8" t="s">
        <v>38</v>
      </c>
      <c r="B22" s="9">
        <v>291134898.86000001</v>
      </c>
      <c r="C22" s="9">
        <v>279450929.10000002</v>
      </c>
      <c r="D22" s="9">
        <v>11683969.76</v>
      </c>
      <c r="E22" s="9">
        <v>104865550.8</v>
      </c>
      <c r="F22" s="9">
        <v>181862285.16</v>
      </c>
      <c r="G22" s="9">
        <v>286727835.95999998</v>
      </c>
      <c r="H22" s="9">
        <v>280692667.72000003</v>
      </c>
      <c r="I22" s="9">
        <v>257015551.03</v>
      </c>
      <c r="J22" s="9">
        <v>22435378.059999999</v>
      </c>
      <c r="K22" s="10">
        <v>4.01</v>
      </c>
      <c r="L22" s="11" t="s">
        <v>24</v>
      </c>
      <c r="M22" s="11" t="s">
        <v>23</v>
      </c>
    </row>
    <row r="23" spans="1:13" x14ac:dyDescent="0.2">
      <c r="A23" s="8" t="s">
        <v>39</v>
      </c>
      <c r="B23" s="9">
        <v>574797481.48000002</v>
      </c>
      <c r="C23" s="9">
        <v>532372807.64999998</v>
      </c>
      <c r="D23" s="9">
        <v>42424673.829999998</v>
      </c>
      <c r="E23" s="9">
        <v>183299494.50999999</v>
      </c>
      <c r="F23" s="9">
        <v>354219566.10000002</v>
      </c>
      <c r="G23" s="9">
        <v>537519060.62</v>
      </c>
      <c r="H23" s="9">
        <v>537519060.62</v>
      </c>
      <c r="I23" s="9">
        <v>532452310.88</v>
      </c>
      <c r="J23" s="9">
        <v>-79503.22</v>
      </c>
      <c r="K23" s="10">
        <v>7.38</v>
      </c>
      <c r="L23" s="11" t="s">
        <v>23</v>
      </c>
      <c r="M23" s="11" t="s">
        <v>23</v>
      </c>
    </row>
    <row r="24" spans="1:13" x14ac:dyDescent="0.2">
      <c r="A24" s="8" t="s">
        <v>40</v>
      </c>
      <c r="B24" s="9">
        <v>1283943146.75</v>
      </c>
      <c r="C24" s="9">
        <v>1315978766.4000001</v>
      </c>
      <c r="D24" s="9">
        <v>-32035619.649999999</v>
      </c>
      <c r="E24" s="9">
        <v>1308194197.72</v>
      </c>
      <c r="F24" s="9">
        <v>6847601.25</v>
      </c>
      <c r="G24" s="9">
        <v>1315041798.97</v>
      </c>
      <c r="H24" s="9">
        <v>1315041798.97</v>
      </c>
      <c r="I24" s="9">
        <v>1315791610.71</v>
      </c>
      <c r="J24" s="9">
        <v>187155.69</v>
      </c>
      <c r="K24" s="10">
        <v>-2.5</v>
      </c>
      <c r="L24" s="11" t="s">
        <v>24</v>
      </c>
      <c r="M24" s="11" t="s">
        <v>24</v>
      </c>
    </row>
    <row r="25" spans="1:13" x14ac:dyDescent="0.2">
      <c r="A25" s="8" t="s">
        <v>41</v>
      </c>
      <c r="B25" s="9">
        <v>510831360.91000003</v>
      </c>
      <c r="C25" s="9">
        <v>547941036.20000005</v>
      </c>
      <c r="D25" s="9">
        <v>-37109675.289999999</v>
      </c>
      <c r="E25" s="9">
        <v>528160210.64999998</v>
      </c>
      <c r="F25" s="9">
        <v>19715589.120000001</v>
      </c>
      <c r="G25" s="9">
        <v>547875799.76999998</v>
      </c>
      <c r="H25" s="9">
        <v>547875799.76999998</v>
      </c>
      <c r="I25" s="9">
        <v>547839136.92999995</v>
      </c>
      <c r="J25" s="9">
        <v>101899.27</v>
      </c>
      <c r="K25" s="10">
        <v>-7.26</v>
      </c>
      <c r="L25" s="11" t="s">
        <v>24</v>
      </c>
      <c r="M25" s="11" t="s">
        <v>24</v>
      </c>
    </row>
    <row r="26" spans="1:13" x14ac:dyDescent="0.2">
      <c r="A26" s="8" t="s">
        <v>42</v>
      </c>
      <c r="B26" s="9">
        <v>916033479.99000001</v>
      </c>
      <c r="C26" s="9">
        <v>833980254.12</v>
      </c>
      <c r="D26" s="9">
        <v>82053225.870000005</v>
      </c>
      <c r="E26" s="9">
        <v>967195884.14999998</v>
      </c>
      <c r="F26" s="9">
        <v>6950951.8399999999</v>
      </c>
      <c r="G26" s="9">
        <v>974146835.99000001</v>
      </c>
      <c r="H26" s="9">
        <v>834009877.98000002</v>
      </c>
      <c r="I26" s="9">
        <v>833867171.95000005</v>
      </c>
      <c r="J26" s="9">
        <v>113082.17</v>
      </c>
      <c r="K26" s="10">
        <v>8.9600000000000009</v>
      </c>
      <c r="L26" s="11" t="s">
        <v>24</v>
      </c>
      <c r="M26" s="11" t="s">
        <v>23</v>
      </c>
    </row>
    <row r="27" spans="1:13" x14ac:dyDescent="0.2">
      <c r="A27" s="8" t="s">
        <v>43</v>
      </c>
      <c r="B27" s="9">
        <v>391947533.05000001</v>
      </c>
      <c r="C27" s="9">
        <v>248647788.88999999</v>
      </c>
      <c r="D27" s="9">
        <v>143299744.15000001</v>
      </c>
      <c r="E27" s="9">
        <v>248032325.59</v>
      </c>
      <c r="F27" s="9">
        <v>1122253.3</v>
      </c>
      <c r="G27" s="9">
        <v>249154578.88999999</v>
      </c>
      <c r="H27" s="9">
        <v>248494532.88999999</v>
      </c>
      <c r="I27" s="9">
        <v>248576857.68000001</v>
      </c>
      <c r="J27" s="9">
        <v>70931.210000000006</v>
      </c>
      <c r="K27" s="10">
        <v>36.56</v>
      </c>
      <c r="L27" s="11" t="s">
        <v>24</v>
      </c>
      <c r="M27" s="11" t="s">
        <v>23</v>
      </c>
    </row>
    <row r="28" spans="1:13" x14ac:dyDescent="0.2">
      <c r="A28" s="8" t="s">
        <v>44</v>
      </c>
      <c r="B28" s="9">
        <v>387250134.06</v>
      </c>
      <c r="C28" s="9">
        <v>369433081.99000001</v>
      </c>
      <c r="D28" s="9">
        <v>17817052.079999998</v>
      </c>
      <c r="E28" s="9">
        <v>83026841.920000002</v>
      </c>
      <c r="F28" s="9">
        <v>283574944.95999998</v>
      </c>
      <c r="G28" s="9">
        <v>366601786.88</v>
      </c>
      <c r="H28" s="9">
        <v>365366288.51999998</v>
      </c>
      <c r="I28" s="9">
        <v>368646073.32999998</v>
      </c>
      <c r="J28" s="9">
        <v>787008.66</v>
      </c>
      <c r="K28" s="10">
        <v>4.5999999999999996</v>
      </c>
      <c r="L28" s="11" t="s">
        <v>24</v>
      </c>
      <c r="M28" s="11" t="s">
        <v>24</v>
      </c>
    </row>
    <row r="29" spans="1:13" x14ac:dyDescent="0.2">
      <c r="A29" s="8" t="s">
        <v>45</v>
      </c>
      <c r="B29" s="9">
        <v>246132000</v>
      </c>
      <c r="C29" s="9">
        <v>143139489.33000001</v>
      </c>
      <c r="D29" s="9">
        <v>102992510.67</v>
      </c>
      <c r="E29" s="9">
        <v>143139489.59</v>
      </c>
      <c r="F29" s="10">
        <v>0</v>
      </c>
      <c r="G29" s="9">
        <v>143139489.59</v>
      </c>
      <c r="H29" s="9">
        <v>143139489.59</v>
      </c>
      <c r="I29" s="9">
        <v>143139489.59</v>
      </c>
      <c r="J29" s="10">
        <v>-0.26</v>
      </c>
      <c r="K29" s="10">
        <v>41.84</v>
      </c>
      <c r="L29" s="11" t="s">
        <v>23</v>
      </c>
      <c r="M29" s="11" t="s">
        <v>23</v>
      </c>
    </row>
    <row r="30" spans="1:13" x14ac:dyDescent="0.2">
      <c r="A30" s="8" t="s">
        <v>46</v>
      </c>
      <c r="B30" s="9">
        <v>241416288</v>
      </c>
      <c r="C30" s="9">
        <v>33191788</v>
      </c>
      <c r="D30" s="9">
        <v>208224500</v>
      </c>
      <c r="E30" s="9">
        <v>33191788</v>
      </c>
      <c r="F30" s="10">
        <v>0</v>
      </c>
      <c r="G30" s="9">
        <v>33191788</v>
      </c>
      <c r="H30" s="9">
        <v>33191788</v>
      </c>
      <c r="I30" s="9">
        <v>33191788</v>
      </c>
      <c r="J30" s="10">
        <v>0</v>
      </c>
      <c r="K30" s="10">
        <v>86.25</v>
      </c>
      <c r="L30" s="11" t="s">
        <v>24</v>
      </c>
      <c r="M30" s="11" t="s">
        <v>24</v>
      </c>
    </row>
    <row r="31" spans="1:13" x14ac:dyDescent="0.2">
      <c r="A31" s="8" t="s">
        <v>47</v>
      </c>
      <c r="B31" s="9">
        <v>188663878.40000001</v>
      </c>
      <c r="C31" s="9">
        <v>194249705.44999999</v>
      </c>
      <c r="D31" s="9">
        <v>-5585827.0499999998</v>
      </c>
      <c r="E31" s="9">
        <v>192181147.74000001</v>
      </c>
      <c r="F31" s="9">
        <v>2623171.62</v>
      </c>
      <c r="G31" s="9">
        <v>194804319.34999999</v>
      </c>
      <c r="H31" s="9">
        <v>194049232.46000001</v>
      </c>
      <c r="I31" s="9">
        <v>193300244.81999999</v>
      </c>
      <c r="J31" s="9">
        <v>949460.64</v>
      </c>
      <c r="K31" s="10">
        <v>-2.96</v>
      </c>
      <c r="L31" s="11" t="s">
        <v>24</v>
      </c>
      <c r="M31" s="11" t="s">
        <v>23</v>
      </c>
    </row>
    <row r="32" spans="1:13" x14ac:dyDescent="0.2">
      <c r="A32" s="8" t="s">
        <v>48</v>
      </c>
      <c r="B32" s="9">
        <v>635967445.82000005</v>
      </c>
      <c r="C32" s="9">
        <v>658153968.44000006</v>
      </c>
      <c r="D32" s="9">
        <v>-22186522.620000001</v>
      </c>
      <c r="E32" s="9">
        <v>653426298.92999995</v>
      </c>
      <c r="F32" s="9">
        <v>4716027.12</v>
      </c>
      <c r="G32" s="9">
        <v>658142326.04999995</v>
      </c>
      <c r="H32" s="9">
        <v>658142326.04999995</v>
      </c>
      <c r="I32" s="9">
        <v>658142326.04999995</v>
      </c>
      <c r="J32" s="9">
        <v>11642.39</v>
      </c>
      <c r="K32" s="10">
        <v>-3.49</v>
      </c>
      <c r="L32" s="11" t="s">
        <v>24</v>
      </c>
      <c r="M32" s="11" t="s">
        <v>24</v>
      </c>
    </row>
    <row r="33" spans="1:13" x14ac:dyDescent="0.2">
      <c r="A33" s="8" t="s">
        <v>49</v>
      </c>
      <c r="B33" s="9">
        <v>34938370</v>
      </c>
      <c r="C33" s="9">
        <v>30222343</v>
      </c>
      <c r="D33" s="9">
        <v>4716027</v>
      </c>
      <c r="E33" s="9">
        <v>26392500</v>
      </c>
      <c r="F33" s="10">
        <v>0</v>
      </c>
      <c r="G33" s="9">
        <v>26392500</v>
      </c>
      <c r="H33" s="9">
        <v>26392500</v>
      </c>
      <c r="I33" s="9">
        <v>26392500</v>
      </c>
      <c r="J33" s="9">
        <v>3829843</v>
      </c>
      <c r="K33" s="10">
        <v>13.5</v>
      </c>
      <c r="L33" s="11" t="s">
        <v>24</v>
      </c>
      <c r="M33" s="11" t="s">
        <v>24</v>
      </c>
    </row>
    <row r="34" spans="1:13" x14ac:dyDescent="0.2">
      <c r="A34" s="8" t="s">
        <v>50</v>
      </c>
      <c r="B34" s="9">
        <v>114515623.18000001</v>
      </c>
      <c r="C34" s="9">
        <v>201774978.88999999</v>
      </c>
      <c r="D34" s="9">
        <v>-87259355.709999993</v>
      </c>
      <c r="E34" s="9">
        <v>132338802.58</v>
      </c>
      <c r="F34" s="9">
        <v>72607984.730000004</v>
      </c>
      <c r="G34" s="9">
        <v>204946787.31</v>
      </c>
      <c r="H34" s="9">
        <v>201801549.71000001</v>
      </c>
      <c r="I34" s="9">
        <v>201767107.75999999</v>
      </c>
      <c r="J34" s="9">
        <v>7871.13</v>
      </c>
      <c r="K34" s="10">
        <v>-76.2</v>
      </c>
      <c r="L34" s="11" t="s">
        <v>24</v>
      </c>
      <c r="M34" s="11" t="s">
        <v>23</v>
      </c>
    </row>
    <row r="35" spans="1:13" x14ac:dyDescent="0.2">
      <c r="A35" s="8" t="s">
        <v>51</v>
      </c>
      <c r="B35" s="9">
        <v>78052136.069999993</v>
      </c>
      <c r="C35" s="9">
        <v>61557671.07</v>
      </c>
      <c r="D35" s="9">
        <v>16494465</v>
      </c>
      <c r="E35" s="9">
        <v>27750902.260000002</v>
      </c>
      <c r="F35" s="9">
        <v>34215178.469999999</v>
      </c>
      <c r="G35" s="9">
        <v>61966080.729999997</v>
      </c>
      <c r="H35" s="9">
        <v>61966080.729999997</v>
      </c>
      <c r="I35" s="9">
        <v>61362122.060000002</v>
      </c>
      <c r="J35" s="9">
        <v>195549.01</v>
      </c>
      <c r="K35" s="10">
        <v>21.13</v>
      </c>
      <c r="L35" s="11" t="s">
        <v>24</v>
      </c>
      <c r="M35" s="11" t="s">
        <v>23</v>
      </c>
    </row>
    <row r="36" spans="1:13" x14ac:dyDescent="0.2">
      <c r="A36" s="8" t="s">
        <v>52</v>
      </c>
      <c r="B36" s="9">
        <v>44103888.009999998</v>
      </c>
      <c r="C36" s="9">
        <v>52293790.659999996</v>
      </c>
      <c r="D36" s="9">
        <v>-8189902.6600000001</v>
      </c>
      <c r="E36" s="9">
        <v>11327313.119999999</v>
      </c>
      <c r="F36" s="9">
        <v>44141447.859999999</v>
      </c>
      <c r="G36" s="9">
        <v>55468760.979999997</v>
      </c>
      <c r="H36" s="9">
        <v>55468760.979999997</v>
      </c>
      <c r="I36" s="9">
        <v>52293363.289999999</v>
      </c>
      <c r="J36" s="10">
        <v>427.38</v>
      </c>
      <c r="K36" s="10">
        <v>-18.57</v>
      </c>
      <c r="L36" s="11" t="s">
        <v>24</v>
      </c>
      <c r="M36" s="11" t="s">
        <v>23</v>
      </c>
    </row>
    <row r="37" spans="1:13" x14ac:dyDescent="0.2">
      <c r="A37" s="8" t="s">
        <v>53</v>
      </c>
      <c r="B37" s="9">
        <v>73610809.319999993</v>
      </c>
      <c r="C37" s="9">
        <v>57338217.899999999</v>
      </c>
      <c r="D37" s="9">
        <v>16272591.42</v>
      </c>
      <c r="E37" s="9">
        <v>10941912.130000001</v>
      </c>
      <c r="F37" s="9">
        <v>34034863.93</v>
      </c>
      <c r="G37" s="9">
        <v>44976776.049999997</v>
      </c>
      <c r="H37" s="9">
        <v>44976776.049999997</v>
      </c>
      <c r="I37" s="9">
        <v>44120955.369999997</v>
      </c>
      <c r="J37" s="9">
        <v>13217262.529999999</v>
      </c>
      <c r="K37" s="10">
        <v>22.11</v>
      </c>
      <c r="L37" s="11" t="s">
        <v>24</v>
      </c>
      <c r="M37" s="11" t="s">
        <v>24</v>
      </c>
    </row>
    <row r="38" spans="1:13" x14ac:dyDescent="0.2">
      <c r="A38" s="8" t="s">
        <v>54</v>
      </c>
      <c r="B38" s="9">
        <v>251493968.69999999</v>
      </c>
      <c r="C38" s="9">
        <v>274365233.73000002</v>
      </c>
      <c r="D38" s="9">
        <v>-22871265.030000001</v>
      </c>
      <c r="E38" s="9">
        <v>273762126.72000003</v>
      </c>
      <c r="F38" s="9">
        <v>551486.46</v>
      </c>
      <c r="G38" s="9">
        <v>274313613.18000001</v>
      </c>
      <c r="H38" s="9">
        <v>274313613.18000001</v>
      </c>
      <c r="I38" s="9">
        <v>274335788.38</v>
      </c>
      <c r="J38" s="9">
        <v>29445.35</v>
      </c>
      <c r="K38" s="10">
        <v>-9.09</v>
      </c>
      <c r="L38" s="11" t="s">
        <v>24</v>
      </c>
      <c r="M38" s="11" t="s">
        <v>24</v>
      </c>
    </row>
    <row r="39" spans="1:13" x14ac:dyDescent="0.2">
      <c r="A39" s="8" t="s">
        <v>55</v>
      </c>
      <c r="B39" s="9">
        <v>215668800</v>
      </c>
      <c r="C39" s="9">
        <v>195581970.91999999</v>
      </c>
      <c r="D39" s="9">
        <v>20086829.079999998</v>
      </c>
      <c r="E39" s="9">
        <v>195581970.81</v>
      </c>
      <c r="F39" s="10">
        <v>0</v>
      </c>
      <c r="G39" s="9">
        <v>195581970.81</v>
      </c>
      <c r="H39" s="9">
        <v>195581970.81</v>
      </c>
      <c r="I39" s="9">
        <v>195581970.81</v>
      </c>
      <c r="J39" s="10">
        <v>0.11</v>
      </c>
      <c r="K39" s="10">
        <v>9.31</v>
      </c>
      <c r="L39" s="11" t="s">
        <v>24</v>
      </c>
      <c r="M39" s="11" t="s">
        <v>24</v>
      </c>
    </row>
    <row r="40" spans="1:13" x14ac:dyDescent="0.2">
      <c r="A40" s="8" t="s">
        <v>56</v>
      </c>
      <c r="B40" s="9">
        <v>174077148.15000001</v>
      </c>
      <c r="C40" s="9">
        <v>129328969.33</v>
      </c>
      <c r="D40" s="9">
        <v>44748178.82</v>
      </c>
      <c r="E40" s="9">
        <v>121707609.64</v>
      </c>
      <c r="F40" s="9">
        <v>11321524.140000001</v>
      </c>
      <c r="G40" s="9">
        <v>133029133.78</v>
      </c>
      <c r="H40" s="9">
        <v>128632601.7</v>
      </c>
      <c r="I40" s="9">
        <v>128320404.64</v>
      </c>
      <c r="J40" s="9">
        <v>1008564.69</v>
      </c>
      <c r="K40" s="10">
        <v>25.71</v>
      </c>
      <c r="L40" s="11" t="s">
        <v>24</v>
      </c>
      <c r="M40" s="11" t="s">
        <v>23</v>
      </c>
    </row>
    <row r="41" spans="1:13" x14ac:dyDescent="0.2">
      <c r="A41" s="8" t="s">
        <v>57</v>
      </c>
      <c r="B41" s="9">
        <v>45360000</v>
      </c>
      <c r="C41" s="9">
        <v>27896174.190000001</v>
      </c>
      <c r="D41" s="9">
        <v>17463825.809999999</v>
      </c>
      <c r="E41" s="10">
        <v>0</v>
      </c>
      <c r="F41" s="9">
        <v>27667285.800000001</v>
      </c>
      <c r="G41" s="9">
        <v>27667285.800000001</v>
      </c>
      <c r="H41" s="9">
        <v>27667285.800000001</v>
      </c>
      <c r="I41" s="9">
        <v>27677714.640000001</v>
      </c>
      <c r="J41" s="9">
        <v>218459.55</v>
      </c>
      <c r="K41" s="10">
        <v>38.5</v>
      </c>
      <c r="L41" s="11" t="s">
        <v>24</v>
      </c>
      <c r="M41" s="11" t="s">
        <v>24</v>
      </c>
    </row>
    <row r="42" spans="1:13" x14ac:dyDescent="0.2">
      <c r="A42" s="8" t="s">
        <v>58</v>
      </c>
      <c r="B42" s="9">
        <v>38283660.159999996</v>
      </c>
      <c r="C42" s="9">
        <v>34054749.460000001</v>
      </c>
      <c r="D42" s="9">
        <v>4228910.7</v>
      </c>
      <c r="E42" s="9">
        <v>35886847.5</v>
      </c>
      <c r="F42" s="9">
        <v>927397.35</v>
      </c>
      <c r="G42" s="9">
        <v>36814244.850000001</v>
      </c>
      <c r="H42" s="9">
        <v>34012920.25</v>
      </c>
      <c r="I42" s="9">
        <v>33792717.890000001</v>
      </c>
      <c r="J42" s="9">
        <v>262031.58</v>
      </c>
      <c r="K42" s="10">
        <v>11.05</v>
      </c>
      <c r="L42" s="11" t="s">
        <v>24</v>
      </c>
      <c r="M42" s="11" t="s">
        <v>23</v>
      </c>
    </row>
    <row r="43" spans="1:13" x14ac:dyDescent="0.2">
      <c r="A43" s="8" t="s">
        <v>59</v>
      </c>
      <c r="B43" s="9">
        <v>101657500</v>
      </c>
      <c r="C43" s="9">
        <v>87353991.629999995</v>
      </c>
      <c r="D43" s="9">
        <v>14303508.369999999</v>
      </c>
      <c r="E43" s="9">
        <v>86000000</v>
      </c>
      <c r="F43" s="9">
        <v>1370317.49</v>
      </c>
      <c r="G43" s="9">
        <v>87370317.489999995</v>
      </c>
      <c r="H43" s="9">
        <v>87370317.489999995</v>
      </c>
      <c r="I43" s="9">
        <v>87353991.629999995</v>
      </c>
      <c r="J43" s="10">
        <v>0</v>
      </c>
      <c r="K43" s="10">
        <v>14.07</v>
      </c>
      <c r="L43" s="11" t="s">
        <v>23</v>
      </c>
      <c r="M43" s="11" t="s">
        <v>23</v>
      </c>
    </row>
    <row r="44" spans="1:13" x14ac:dyDescent="0.2">
      <c r="A44" s="8" t="s">
        <v>60</v>
      </c>
      <c r="B44" s="9">
        <v>193790148.47999999</v>
      </c>
      <c r="C44" s="9">
        <v>175364053.91</v>
      </c>
      <c r="D44" s="9">
        <v>18426094.57</v>
      </c>
      <c r="E44" s="9">
        <v>145890635.78</v>
      </c>
      <c r="F44" s="9">
        <v>28699637.43</v>
      </c>
      <c r="G44" s="9">
        <v>174590273.21000001</v>
      </c>
      <c r="H44" s="9">
        <v>174590273.21000001</v>
      </c>
      <c r="I44" s="9">
        <v>174650045.91</v>
      </c>
      <c r="J44" s="9">
        <v>714008</v>
      </c>
      <c r="K44" s="10">
        <v>9.51</v>
      </c>
      <c r="L44" s="11" t="s">
        <v>24</v>
      </c>
      <c r="M44" s="11" t="s">
        <v>24</v>
      </c>
    </row>
    <row r="45" spans="1:13" x14ac:dyDescent="0.2">
      <c r="A45" s="8" t="s">
        <v>61</v>
      </c>
      <c r="B45" s="9">
        <v>395192726.30000001</v>
      </c>
      <c r="C45" s="9">
        <v>311499879.05000001</v>
      </c>
      <c r="D45" s="9">
        <v>83692847.260000005</v>
      </c>
      <c r="E45" s="9">
        <v>125635028.18000001</v>
      </c>
      <c r="F45" s="9">
        <v>187350604.15000001</v>
      </c>
      <c r="G45" s="9">
        <v>312985632.31999999</v>
      </c>
      <c r="H45" s="9">
        <v>312985632.31999999</v>
      </c>
      <c r="I45" s="9">
        <v>311131947.29000002</v>
      </c>
      <c r="J45" s="9">
        <v>367931.76</v>
      </c>
      <c r="K45" s="10">
        <v>21.18</v>
      </c>
      <c r="L45" s="11" t="s">
        <v>24</v>
      </c>
      <c r="M45" s="11" t="s">
        <v>23</v>
      </c>
    </row>
    <row r="46" spans="1:13" x14ac:dyDescent="0.2">
      <c r="A46" s="8" t="s">
        <v>62</v>
      </c>
      <c r="B46" s="9">
        <v>32142000</v>
      </c>
      <c r="C46" s="9">
        <v>30985537.890000001</v>
      </c>
      <c r="D46" s="9">
        <v>1156462.1100000001</v>
      </c>
      <c r="E46" s="9">
        <v>30951613.809999999</v>
      </c>
      <c r="F46" s="10">
        <v>0</v>
      </c>
      <c r="G46" s="9">
        <v>30951613.809999999</v>
      </c>
      <c r="H46" s="9">
        <v>30951613.809999999</v>
      </c>
      <c r="I46" s="9">
        <v>30951613.809999999</v>
      </c>
      <c r="J46" s="9">
        <v>33924.089999999997</v>
      </c>
      <c r="K46" s="10">
        <v>3.6</v>
      </c>
      <c r="L46" s="11" t="s">
        <v>24</v>
      </c>
      <c r="M46" s="11" t="s">
        <v>24</v>
      </c>
    </row>
    <row r="47" spans="1:13" x14ac:dyDescent="0.2">
      <c r="A47" s="8" t="s">
        <v>63</v>
      </c>
      <c r="B47" s="9">
        <v>100321758.55</v>
      </c>
      <c r="C47" s="9">
        <v>176502789.33000001</v>
      </c>
      <c r="D47" s="9">
        <v>-76181030.780000001</v>
      </c>
      <c r="E47" s="9">
        <v>107903328.65000001</v>
      </c>
      <c r="F47" s="9">
        <v>69594756.200000003</v>
      </c>
      <c r="G47" s="9">
        <v>177498084.84999999</v>
      </c>
      <c r="H47" s="9">
        <v>177474638.91999999</v>
      </c>
      <c r="I47" s="9">
        <v>176062958.53</v>
      </c>
      <c r="J47" s="9">
        <v>439830.8</v>
      </c>
      <c r="K47" s="10">
        <v>-75.94</v>
      </c>
      <c r="L47" s="11" t="s">
        <v>24</v>
      </c>
      <c r="M47" s="11" t="s">
        <v>23</v>
      </c>
    </row>
    <row r="48" spans="1:13" x14ac:dyDescent="0.2">
      <c r="A48" s="8" t="s">
        <v>64</v>
      </c>
      <c r="B48" s="9">
        <v>97564403.640000001</v>
      </c>
      <c r="C48" s="9">
        <v>127311347.29000001</v>
      </c>
      <c r="D48" s="9">
        <v>-29746943.640000001</v>
      </c>
      <c r="E48" s="9">
        <v>71900460.569999993</v>
      </c>
      <c r="F48" s="9">
        <v>55644648.030000001</v>
      </c>
      <c r="G48" s="9">
        <v>127545108.59999999</v>
      </c>
      <c r="H48" s="9">
        <v>127205619.45999999</v>
      </c>
      <c r="I48" s="9">
        <v>127311333.77</v>
      </c>
      <c r="J48" s="10">
        <v>13.52</v>
      </c>
      <c r="K48" s="10">
        <v>-30.49</v>
      </c>
      <c r="L48" s="11" t="s">
        <v>24</v>
      </c>
      <c r="M48" s="11" t="s">
        <v>23</v>
      </c>
    </row>
    <row r="49" spans="1:13" x14ac:dyDescent="0.2">
      <c r="A49" s="8" t="s">
        <v>65</v>
      </c>
      <c r="B49" s="9">
        <v>176328900.83000001</v>
      </c>
      <c r="C49" s="9">
        <v>157951325.97</v>
      </c>
      <c r="D49" s="9">
        <v>18377574.859999999</v>
      </c>
      <c r="E49" s="9">
        <v>102354865.98</v>
      </c>
      <c r="F49" s="9">
        <v>55854772.280000001</v>
      </c>
      <c r="G49" s="9">
        <v>158209638.25999999</v>
      </c>
      <c r="H49" s="9">
        <v>158209638.25999999</v>
      </c>
      <c r="I49" s="9">
        <v>157876070.58000001</v>
      </c>
      <c r="J49" s="9">
        <v>75255.39</v>
      </c>
      <c r="K49" s="10">
        <v>10.42</v>
      </c>
      <c r="L49" s="11" t="s">
        <v>24</v>
      </c>
      <c r="M49" s="11" t="s">
        <v>23</v>
      </c>
    </row>
    <row r="50" spans="1:13" x14ac:dyDescent="0.2">
      <c r="A50" s="8" t="s">
        <v>66</v>
      </c>
      <c r="B50" s="9">
        <v>46364945.859999999</v>
      </c>
      <c r="C50" s="9">
        <v>76550094.370000005</v>
      </c>
      <c r="D50" s="9">
        <v>-30185148.510000002</v>
      </c>
      <c r="E50" s="9">
        <v>60505961.549999997</v>
      </c>
      <c r="F50" s="9">
        <v>16212149.039999999</v>
      </c>
      <c r="G50" s="9">
        <v>76718110.590000004</v>
      </c>
      <c r="H50" s="9">
        <v>76718110.590000004</v>
      </c>
      <c r="I50" s="9">
        <v>76549601.870000005</v>
      </c>
      <c r="J50" s="10">
        <v>492.5</v>
      </c>
      <c r="K50" s="10">
        <v>-65.099999999999994</v>
      </c>
      <c r="L50" s="11" t="s">
        <v>24</v>
      </c>
      <c r="M50" s="11" t="s">
        <v>23</v>
      </c>
    </row>
    <row r="51" spans="1:13" x14ac:dyDescent="0.2">
      <c r="A51" s="8" t="s">
        <v>67</v>
      </c>
      <c r="B51" s="9">
        <v>27201203</v>
      </c>
      <c r="C51" s="9">
        <v>16979990.829999998</v>
      </c>
      <c r="D51" s="9">
        <v>10221212.17</v>
      </c>
      <c r="E51" s="9">
        <v>9638444.4000000004</v>
      </c>
      <c r="F51" s="9">
        <v>7767686.7199999997</v>
      </c>
      <c r="G51" s="9">
        <v>17406131.120000001</v>
      </c>
      <c r="H51" s="9">
        <v>17406131.120000001</v>
      </c>
      <c r="I51" s="9">
        <v>16654969.119999999</v>
      </c>
      <c r="J51" s="9">
        <v>325021.71000000002</v>
      </c>
      <c r="K51" s="10">
        <v>37.58</v>
      </c>
      <c r="L51" s="11" t="s">
        <v>24</v>
      </c>
      <c r="M51" s="11" t="s">
        <v>23</v>
      </c>
    </row>
    <row r="52" spans="1:13" x14ac:dyDescent="0.2">
      <c r="A52" s="8" t="s">
        <v>68</v>
      </c>
      <c r="B52" s="9">
        <v>121356334.34</v>
      </c>
      <c r="C52" s="9">
        <v>17036526.73</v>
      </c>
      <c r="D52" s="9">
        <v>104319807.61</v>
      </c>
      <c r="E52" s="10">
        <v>0</v>
      </c>
      <c r="F52" s="9">
        <v>17055506.859999999</v>
      </c>
      <c r="G52" s="9">
        <v>17055506.859999999</v>
      </c>
      <c r="H52" s="9">
        <v>17055506.859999999</v>
      </c>
      <c r="I52" s="9">
        <v>17030693.359999999</v>
      </c>
      <c r="J52" s="9">
        <v>5833.36</v>
      </c>
      <c r="K52" s="10">
        <v>85.96</v>
      </c>
      <c r="L52" s="11" t="s">
        <v>24</v>
      </c>
      <c r="M52" s="11" t="s">
        <v>23</v>
      </c>
    </row>
    <row r="53" spans="1:13" x14ac:dyDescent="0.2">
      <c r="A53" s="8" t="s">
        <v>69</v>
      </c>
      <c r="B53" s="9">
        <v>28369063.27</v>
      </c>
      <c r="C53" s="9">
        <v>37300584.149999999</v>
      </c>
      <c r="D53" s="9">
        <v>-8931520.8699999992</v>
      </c>
      <c r="E53" s="9">
        <v>3940000</v>
      </c>
      <c r="F53" s="9">
        <v>33418873.530000001</v>
      </c>
      <c r="G53" s="9">
        <v>37358873.530000001</v>
      </c>
      <c r="H53" s="9">
        <v>37358873.530000001</v>
      </c>
      <c r="I53" s="9">
        <v>37284418.789999999</v>
      </c>
      <c r="J53" s="9">
        <v>16165.35</v>
      </c>
      <c r="K53" s="10">
        <v>-31.48</v>
      </c>
      <c r="L53" s="11" t="s">
        <v>24</v>
      </c>
      <c r="M53" s="11" t="s">
        <v>23</v>
      </c>
    </row>
    <row r="54" spans="1:13" x14ac:dyDescent="0.2">
      <c r="A54" s="8" t="s">
        <v>70</v>
      </c>
      <c r="B54" s="9">
        <v>75572330.959999993</v>
      </c>
      <c r="C54" s="9">
        <v>150945073.06</v>
      </c>
      <c r="D54" s="9">
        <v>-75372742.099999994</v>
      </c>
      <c r="E54" s="9">
        <v>114268299.01000001</v>
      </c>
      <c r="F54" s="9">
        <v>25728226.699999999</v>
      </c>
      <c r="G54" s="9">
        <v>139996525.71000001</v>
      </c>
      <c r="H54" s="9">
        <v>133193492.68000001</v>
      </c>
      <c r="I54" s="9">
        <v>144858223.56</v>
      </c>
      <c r="J54" s="9">
        <v>6086849.5</v>
      </c>
      <c r="K54" s="10">
        <v>-99.74</v>
      </c>
      <c r="L54" s="11" t="s">
        <v>24</v>
      </c>
      <c r="M54" s="11" t="s">
        <v>24</v>
      </c>
    </row>
    <row r="55" spans="1:13" x14ac:dyDescent="0.2">
      <c r="A55" s="8" t="s">
        <v>71</v>
      </c>
      <c r="B55" s="10">
        <v>0</v>
      </c>
      <c r="C55" s="9">
        <v>185000</v>
      </c>
      <c r="D55" s="9">
        <v>-185000</v>
      </c>
      <c r="E55" s="10">
        <v>0</v>
      </c>
      <c r="F55" s="9">
        <v>173383</v>
      </c>
      <c r="G55" s="9">
        <v>173383</v>
      </c>
      <c r="H55" s="9">
        <v>173383</v>
      </c>
      <c r="I55" s="9">
        <v>173383</v>
      </c>
      <c r="J55" s="9">
        <v>11617</v>
      </c>
      <c r="K55" s="10">
        <v>0</v>
      </c>
      <c r="L55" s="11" t="s">
        <v>24</v>
      </c>
      <c r="M55" s="11" t="s">
        <v>24</v>
      </c>
    </row>
    <row r="56" spans="1:13" x14ac:dyDescent="0.2">
      <c r="A56" s="8" t="s">
        <v>72</v>
      </c>
      <c r="B56" s="9">
        <v>250000000</v>
      </c>
      <c r="C56" s="9">
        <v>250000076.68000001</v>
      </c>
      <c r="D56" s="10">
        <v>-76.680000000000007</v>
      </c>
      <c r="E56" s="9">
        <v>245512852.49000001</v>
      </c>
      <c r="F56" s="9">
        <v>1358070.54</v>
      </c>
      <c r="G56" s="9">
        <v>246870923.03</v>
      </c>
      <c r="H56" s="9">
        <v>246870923.03</v>
      </c>
      <c r="I56" s="9">
        <v>246859710.38999999</v>
      </c>
      <c r="J56" s="9">
        <v>3140366.29</v>
      </c>
      <c r="K56" s="10">
        <v>0</v>
      </c>
      <c r="L56" s="11" t="s">
        <v>24</v>
      </c>
      <c r="M56" s="11" t="s">
        <v>24</v>
      </c>
    </row>
    <row r="57" spans="1:13" x14ac:dyDescent="0.2">
      <c r="A57" s="8" t="s">
        <v>73</v>
      </c>
      <c r="B57" s="9">
        <v>663998765.50999999</v>
      </c>
      <c r="C57" s="9">
        <v>1263596787.47</v>
      </c>
      <c r="D57" s="9">
        <v>-599598021.96000004</v>
      </c>
      <c r="E57" s="9">
        <v>1222086224.6099999</v>
      </c>
      <c r="F57" s="9">
        <v>35434876.07</v>
      </c>
      <c r="G57" s="9">
        <v>1257521100.6800001</v>
      </c>
      <c r="H57" s="9">
        <v>1257521099.97</v>
      </c>
      <c r="I57" s="9">
        <v>1262932973.6400001</v>
      </c>
      <c r="J57" s="9">
        <v>663813.82999999996</v>
      </c>
      <c r="K57" s="10">
        <v>-90.3</v>
      </c>
      <c r="L57" s="11" t="s">
        <v>24</v>
      </c>
      <c r="M57" s="11" t="s">
        <v>24</v>
      </c>
    </row>
    <row r="58" spans="1:13" x14ac:dyDescent="0.2">
      <c r="A58" s="5" t="s">
        <v>74</v>
      </c>
      <c r="B58" s="7">
        <v>0</v>
      </c>
      <c r="C58" s="6">
        <v>385214197.69999999</v>
      </c>
      <c r="D58" s="6">
        <v>-385214197.69999999</v>
      </c>
      <c r="E58" s="6">
        <v>260079146.75</v>
      </c>
      <c r="F58" s="6">
        <v>120167163.90000001</v>
      </c>
      <c r="G58" s="6">
        <v>380246310.64999998</v>
      </c>
      <c r="H58" s="6">
        <v>380246310.64999998</v>
      </c>
      <c r="I58" s="6">
        <v>380436442.44999999</v>
      </c>
      <c r="J58" s="6">
        <v>4777755.25</v>
      </c>
      <c r="K58" s="7"/>
      <c r="L58" s="7"/>
      <c r="M58" s="7"/>
    </row>
    <row r="59" spans="1:13" x14ac:dyDescent="0.2">
      <c r="A59" s="8" t="s">
        <v>75</v>
      </c>
      <c r="B59" s="10">
        <v>0</v>
      </c>
      <c r="C59" s="9">
        <v>385214197.69999999</v>
      </c>
      <c r="D59" s="9">
        <v>-385214197.69999999</v>
      </c>
      <c r="E59" s="9">
        <v>260079146.75</v>
      </c>
      <c r="F59" s="9">
        <v>120167163.90000001</v>
      </c>
      <c r="G59" s="9">
        <v>380246310.64999998</v>
      </c>
      <c r="H59" s="9">
        <v>380246310.64999998</v>
      </c>
      <c r="I59" s="9">
        <v>380436442.44999999</v>
      </c>
      <c r="J59" s="9">
        <v>4777755.25</v>
      </c>
      <c r="K59" s="10">
        <v>0</v>
      </c>
      <c r="L59" s="11" t="s">
        <v>24</v>
      </c>
      <c r="M59" s="11" t="s">
        <v>24</v>
      </c>
    </row>
    <row r="60" spans="1:13" x14ac:dyDescent="0.2">
      <c r="A60" s="5" t="s">
        <v>76</v>
      </c>
      <c r="B60" s="7">
        <v>0</v>
      </c>
      <c r="C60" s="7">
        <v>0</v>
      </c>
      <c r="D60" s="7">
        <v>0</v>
      </c>
      <c r="E60" s="6">
        <v>78004418</v>
      </c>
      <c r="F60" s="7">
        <v>0</v>
      </c>
      <c r="G60" s="6">
        <v>78004418</v>
      </c>
      <c r="H60" s="6">
        <v>3215332.51</v>
      </c>
      <c r="I60" s="6">
        <v>3215332.51</v>
      </c>
      <c r="J60" s="6">
        <v>-3215332.51</v>
      </c>
      <c r="K60" s="7"/>
      <c r="L60" s="7"/>
      <c r="M60" s="7"/>
    </row>
    <row r="61" spans="1:13" x14ac:dyDescent="0.2">
      <c r="A61" s="8" t="s">
        <v>77</v>
      </c>
      <c r="B61" s="10">
        <v>0</v>
      </c>
      <c r="C61" s="10">
        <v>0</v>
      </c>
      <c r="D61" s="10">
        <v>0</v>
      </c>
      <c r="E61" s="9">
        <v>78004418</v>
      </c>
      <c r="F61" s="10">
        <v>0</v>
      </c>
      <c r="G61" s="9">
        <v>78004418</v>
      </c>
      <c r="H61" s="9">
        <v>3215332.51</v>
      </c>
      <c r="I61" s="9">
        <v>3215332.51</v>
      </c>
      <c r="J61" s="9">
        <v>-3215332.51</v>
      </c>
      <c r="K61" s="10">
        <v>0</v>
      </c>
      <c r="L61" s="11" t="s">
        <v>23</v>
      </c>
      <c r="M61" s="11" t="s">
        <v>23</v>
      </c>
    </row>
    <row r="62" spans="1:13" x14ac:dyDescent="0.2">
      <c r="A62" s="5" t="s">
        <v>78</v>
      </c>
      <c r="B62" s="7">
        <v>0</v>
      </c>
      <c r="C62" s="7">
        <v>0</v>
      </c>
      <c r="D62" s="7">
        <v>0</v>
      </c>
      <c r="E62" s="7">
        <v>0</v>
      </c>
      <c r="F62" s="6">
        <v>77821807.420000002</v>
      </c>
      <c r="G62" s="6">
        <v>77821807.420000002</v>
      </c>
      <c r="H62" s="6">
        <v>77821807.420000002</v>
      </c>
      <c r="I62" s="7">
        <v>0</v>
      </c>
      <c r="J62" s="7">
        <v>0</v>
      </c>
      <c r="K62" s="7"/>
      <c r="L62" s="7"/>
      <c r="M62" s="7"/>
    </row>
    <row r="63" spans="1:13" x14ac:dyDescent="0.2">
      <c r="A63" s="8" t="s">
        <v>79</v>
      </c>
      <c r="B63" s="10">
        <v>0</v>
      </c>
      <c r="C63" s="10">
        <v>0</v>
      </c>
      <c r="D63" s="10">
        <v>0</v>
      </c>
      <c r="E63" s="10">
        <v>0</v>
      </c>
      <c r="F63" s="9">
        <v>77821807.420000002</v>
      </c>
      <c r="G63" s="9">
        <v>77821807.420000002</v>
      </c>
      <c r="H63" s="9">
        <v>77821807.420000002</v>
      </c>
      <c r="I63" s="10">
        <v>0</v>
      </c>
      <c r="J63" s="10">
        <v>0</v>
      </c>
      <c r="K63" s="10">
        <v>0</v>
      </c>
      <c r="L63" s="11" t="s">
        <v>24</v>
      </c>
      <c r="M63" s="11" t="s">
        <v>23</v>
      </c>
    </row>
    <row r="64" spans="1:13" x14ac:dyDescent="0.2">
      <c r="A64" s="5" t="s">
        <v>80</v>
      </c>
      <c r="B64" s="7">
        <v>0</v>
      </c>
      <c r="C64" s="7">
        <v>0</v>
      </c>
      <c r="D64" s="7">
        <v>0</v>
      </c>
      <c r="E64" s="7">
        <v>0</v>
      </c>
      <c r="F64" s="6">
        <v>-75656405.450000003</v>
      </c>
      <c r="G64" s="6">
        <v>-75656405.450000003</v>
      </c>
      <c r="H64" s="6">
        <v>-75656405.450000003</v>
      </c>
      <c r="I64" s="7">
        <v>0</v>
      </c>
      <c r="J64" s="7">
        <v>0</v>
      </c>
      <c r="K64" s="7"/>
      <c r="L64" s="7"/>
      <c r="M64" s="7"/>
    </row>
    <row r="65" spans="1:13" x14ac:dyDescent="0.2">
      <c r="A65" s="8" t="s">
        <v>81</v>
      </c>
      <c r="B65" s="10">
        <v>0</v>
      </c>
      <c r="C65" s="10">
        <v>0</v>
      </c>
      <c r="D65" s="10">
        <v>0</v>
      </c>
      <c r="E65" s="10">
        <v>0</v>
      </c>
      <c r="F65" s="9">
        <v>-75656405.450000003</v>
      </c>
      <c r="G65" s="9">
        <v>-75656405.450000003</v>
      </c>
      <c r="H65" s="9">
        <v>-75656405.450000003</v>
      </c>
      <c r="I65" s="10">
        <v>0</v>
      </c>
      <c r="J65" s="10">
        <v>0</v>
      </c>
      <c r="K65" s="10">
        <v>0</v>
      </c>
      <c r="L65" s="11" t="s">
        <v>24</v>
      </c>
      <c r="M65" s="11" t="s">
        <v>24</v>
      </c>
    </row>
    <row r="66" spans="1:13" ht="12" thickBot="1" x14ac:dyDescent="0.25">
      <c r="A66" s="8" t="s">
        <v>82</v>
      </c>
      <c r="B66" s="12">
        <v>19076403635.43</v>
      </c>
      <c r="C66" s="12">
        <v>19502006041.25</v>
      </c>
      <c r="D66" s="12">
        <v>-425602405.81999999</v>
      </c>
      <c r="E66" s="12">
        <v>12633709879.32</v>
      </c>
      <c r="F66" s="12">
        <v>7161169189.9399996</v>
      </c>
      <c r="G66" s="12">
        <v>19794879069.259998</v>
      </c>
      <c r="H66" s="12">
        <v>19468931382.049999</v>
      </c>
      <c r="I66" s="12">
        <v>19442870651.18</v>
      </c>
      <c r="J66" s="12">
        <v>59135390.07</v>
      </c>
      <c r="K66" s="10"/>
      <c r="L66" s="11"/>
      <c r="M66" s="11"/>
    </row>
    <row r="67" spans="1:13" x14ac:dyDescent="0.2">
      <c r="A67" s="13" t="s">
        <v>83</v>
      </c>
      <c r="B67" s="14"/>
      <c r="C67" s="14"/>
      <c r="D67" s="14"/>
      <c r="E67" s="14"/>
      <c r="F67" s="14"/>
      <c r="G67" s="14"/>
      <c r="H67" s="15">
        <v>304261.52</v>
      </c>
      <c r="I67" s="14"/>
      <c r="J67" s="14"/>
      <c r="K67" s="14"/>
      <c r="L67" s="16"/>
      <c r="M67" s="16"/>
    </row>
    <row r="68" spans="1:13" x14ac:dyDescent="0.2">
      <c r="A68" s="13" t="s">
        <v>84</v>
      </c>
      <c r="B68" s="14"/>
      <c r="C68" s="14"/>
      <c r="D68" s="14"/>
      <c r="E68" s="14"/>
      <c r="F68" s="14"/>
      <c r="G68" s="14"/>
      <c r="H68" s="15">
        <v>12959383</v>
      </c>
      <c r="I68" s="14"/>
      <c r="J68" s="14"/>
      <c r="K68" s="14"/>
      <c r="L68" s="16"/>
      <c r="M68" s="16"/>
    </row>
    <row r="69" spans="1:13" x14ac:dyDescent="0.2">
      <c r="A69" s="8" t="s">
        <v>85</v>
      </c>
      <c r="B69" s="9">
        <v>19076403635.43</v>
      </c>
      <c r="C69" s="9">
        <v>19502006041.25</v>
      </c>
      <c r="D69" s="9">
        <v>-425602405.81999999</v>
      </c>
      <c r="E69" s="9">
        <v>12633709879.32</v>
      </c>
      <c r="F69" s="9">
        <v>7161169189.9399996</v>
      </c>
      <c r="G69" s="9">
        <v>19794879069.259998</v>
      </c>
      <c r="H69" s="9">
        <v>19482195026.57</v>
      </c>
      <c r="I69" s="9">
        <v>19442870651.18</v>
      </c>
      <c r="J69" s="9">
        <v>59135390.07</v>
      </c>
      <c r="K69" s="10"/>
      <c r="L69" s="11"/>
      <c r="M69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83820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83820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0</xdr:col>
                <xdr:colOff>0</xdr:colOff>
                <xdr:row>70</xdr:row>
                <xdr:rowOff>0</xdr:rowOff>
              </from>
              <to>
                <xdr:col>0</xdr:col>
                <xdr:colOff>914400</xdr:colOff>
                <xdr:row>71</xdr:row>
                <xdr:rowOff>83820</xdr:rowOff>
              </to>
            </anchor>
          </controlPr>
        </control>
      </mc:Choice>
      <mc:Fallback>
        <control shapeId="1027" r:id="rId8" name="Control 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77DD-0B86-462A-A4EE-2C47C920E1FE}">
  <sheetPr codeName="Hoja3"/>
  <dimension ref="A2:H90"/>
  <sheetViews>
    <sheetView tabSelected="1" zoomScale="85" zoomScaleNormal="85" workbookViewId="0">
      <selection activeCell="E60" sqref="E60"/>
    </sheetView>
  </sheetViews>
  <sheetFormatPr baseColWidth="10" defaultColWidth="11.44140625" defaultRowHeight="11.4" x14ac:dyDescent="0.2"/>
  <cols>
    <col min="1" max="1" width="37" style="1" bestFit="1" customWidth="1"/>
    <col min="2" max="2" width="20.44140625" style="1" bestFit="1" customWidth="1"/>
    <col min="3" max="3" width="16.6640625" style="1" bestFit="1" customWidth="1"/>
    <col min="4" max="4" width="13.6640625" style="1" bestFit="1" customWidth="1"/>
    <col min="5" max="5" width="39.109375" style="1" bestFit="1" customWidth="1"/>
    <col min="6" max="6" width="20.88671875" style="1" bestFit="1" customWidth="1"/>
    <col min="7" max="7" width="14" style="1" customWidth="1"/>
    <col min="8" max="8" width="13.33203125" style="1" customWidth="1"/>
    <col min="9" max="16384" width="11.44140625" style="1"/>
  </cols>
  <sheetData>
    <row r="2" spans="1:8" ht="12" customHeight="1" x14ac:dyDescent="0.2">
      <c r="A2" s="41" t="s">
        <v>1515</v>
      </c>
      <c r="B2" s="41"/>
      <c r="C2" s="41"/>
      <c r="D2" s="41"/>
    </row>
    <row r="3" spans="1:8" ht="12" customHeight="1" x14ac:dyDescent="0.2">
      <c r="A3" s="41"/>
      <c r="B3" s="41"/>
      <c r="C3" s="41"/>
      <c r="D3" s="41"/>
    </row>
    <row r="4" spans="1:8" s="32" customFormat="1" x14ac:dyDescent="0.3">
      <c r="A4" s="29" t="s">
        <v>5</v>
      </c>
      <c r="B4" s="30" t="s">
        <v>6</v>
      </c>
      <c r="C4" s="30" t="s">
        <v>7</v>
      </c>
      <c r="D4" s="30" t="s">
        <v>8</v>
      </c>
      <c r="E4" s="31" t="s">
        <v>1520</v>
      </c>
      <c r="F4" s="30" t="s">
        <v>1521</v>
      </c>
      <c r="G4" s="31" t="s">
        <v>1522</v>
      </c>
      <c r="H4" s="30" t="s">
        <v>1523</v>
      </c>
    </row>
    <row r="5" spans="1:8" x14ac:dyDescent="0.2">
      <c r="A5" s="8" t="s">
        <v>22</v>
      </c>
      <c r="B5" s="9">
        <v>593308023.84649801</v>
      </c>
      <c r="C5" s="9">
        <v>616610508.90999997</v>
      </c>
      <c r="D5" s="9">
        <f>B5-C5</f>
        <v>-23302485.063501954</v>
      </c>
      <c r="E5" s="28">
        <f>CAPITULOS[[#This Row],[Presupuesto]]/$B$54</f>
        <v>3.4012325396581451E-2</v>
      </c>
      <c r="F5" s="28">
        <f>CAPITULOS[[#This Row],[Proyectado]]/$C$54</f>
        <v>3.453782401260802E-2</v>
      </c>
      <c r="G5" s="28">
        <f>CAPITULOS[[#This Row],[Diferencias]]/CAPITULOS[[#This Row],[Presupuesto]]</f>
        <v>-3.9275526584705053E-2</v>
      </c>
      <c r="H5" s="28">
        <f>CAPITULOS[[#This Row],[% DESVIACION]]*CAPITULOS[[#This Row],[% EN PPTO]]</f>
        <v>-1.3358519903210737E-3</v>
      </c>
    </row>
    <row r="6" spans="1:8" x14ac:dyDescent="0.2">
      <c r="A6" s="8" t="s">
        <v>25</v>
      </c>
      <c r="B6" s="9">
        <v>312817436.59505999</v>
      </c>
      <c r="C6" s="9">
        <v>346470476.54000002</v>
      </c>
      <c r="D6" s="9">
        <f t="shared" ref="D6:D53" si="0">B6-C6</f>
        <v>-33653039.944940031</v>
      </c>
      <c r="E6" s="28">
        <f>CAPITULOS[[#This Row],[Presupuesto]]/$B$54</f>
        <v>1.7932756705728255E-2</v>
      </c>
      <c r="F6" s="28">
        <f>CAPITULOS[[#This Row],[Proyectado]]/$C$54</f>
        <v>1.94066370446008E-2</v>
      </c>
      <c r="G6" s="28">
        <f>CAPITULOS[[#This Row],[Diferencias]]/CAPITULOS[[#This Row],[Presupuesto]]</f>
        <v>-0.10758044791634699</v>
      </c>
      <c r="H6" s="28">
        <f>CAPITULOS[[#This Row],[% DESVIACION]]*CAPITULOS[[#This Row],[% EN PPTO]]</f>
        <v>-1.9292139987771208E-3</v>
      </c>
    </row>
    <row r="7" spans="1:8" x14ac:dyDescent="0.2">
      <c r="A7" s="8" t="s">
        <v>26</v>
      </c>
      <c r="B7" s="9">
        <v>379694679.53902805</v>
      </c>
      <c r="C7" s="9">
        <v>415187378.81999999</v>
      </c>
      <c r="D7" s="9">
        <f t="shared" si="0"/>
        <v>-35492699.280971944</v>
      </c>
      <c r="E7" s="28">
        <f>CAPITULOS[[#This Row],[Presupuesto]]/$B$54</f>
        <v>2.1766600943818274E-2</v>
      </c>
      <c r="F7" s="28">
        <f>CAPITULOS[[#This Row],[Proyectado]]/$C$54</f>
        <v>2.3255634496547616E-2</v>
      </c>
      <c r="G7" s="28">
        <f>CAPITULOS[[#This Row],[Diferencias]]/CAPITULOS[[#This Row],[Presupuesto]]</f>
        <v>-9.3476946593147411E-2</v>
      </c>
      <c r="H7" s="28">
        <f>CAPITULOS[[#This Row],[% DESVIACION]]*CAPITULOS[[#This Row],[% EN PPTO]]</f>
        <v>-2.0346753939396527E-3</v>
      </c>
    </row>
    <row r="8" spans="1:8" x14ac:dyDescent="0.2">
      <c r="A8" s="8" t="s">
        <v>27</v>
      </c>
      <c r="B8" s="9">
        <v>909781107.73556399</v>
      </c>
      <c r="C8" s="9">
        <v>805812598.59000003</v>
      </c>
      <c r="D8" s="9">
        <f t="shared" si="0"/>
        <v>103968509.14556396</v>
      </c>
      <c r="E8" s="28">
        <f>CAPITULOS[[#This Row],[Presupuesto]]/$B$54</f>
        <v>5.2154647893267271E-2</v>
      </c>
      <c r="F8" s="28">
        <f>CAPITULOS[[#This Row],[Proyectado]]/$C$54</f>
        <v>4.513548393205534E-2</v>
      </c>
      <c r="G8" s="28">
        <f>CAPITULOS[[#This Row],[Diferencias]]/CAPITULOS[[#This Row],[Presupuesto]]</f>
        <v>0.1142785976336006</v>
      </c>
      <c r="H8" s="28">
        <f>CAPITULOS[[#This Row],[% DESVIACION]]*CAPITULOS[[#This Row],[% EN PPTO]]</f>
        <v>5.9601600213168059E-3</v>
      </c>
    </row>
    <row r="9" spans="1:8" x14ac:dyDescent="0.2">
      <c r="A9" s="8" t="s">
        <v>28</v>
      </c>
      <c r="B9" s="9">
        <v>5153621310.0341043</v>
      </c>
      <c r="C9" s="9">
        <v>5267759336.5900002</v>
      </c>
      <c r="D9" s="9">
        <f t="shared" si="0"/>
        <v>-114138026.55589581</v>
      </c>
      <c r="E9" s="28">
        <f>CAPITULOS[[#This Row],[Presupuesto]]/$B$54</f>
        <v>0.29543953211896368</v>
      </c>
      <c r="F9" s="28">
        <f>CAPITULOS[[#This Row],[Proyectado]]/$C$54</f>
        <v>0.29505975373260074</v>
      </c>
      <c r="G9" s="28">
        <f>CAPITULOS[[#This Row],[Diferencias]]/CAPITULOS[[#This Row],[Presupuesto]]</f>
        <v>-2.2147150457808955E-2</v>
      </c>
      <c r="H9" s="28">
        <f>CAPITULOS[[#This Row],[% DESVIACION]]*CAPITULOS[[#This Row],[% EN PPTO]]</f>
        <v>-6.5431437690233697E-3</v>
      </c>
    </row>
    <row r="10" spans="1:8" x14ac:dyDescent="0.2">
      <c r="A10" s="8" t="s">
        <v>29</v>
      </c>
      <c r="B10" s="9">
        <v>161297042.160438</v>
      </c>
      <c r="C10" s="9">
        <v>252354942.16</v>
      </c>
      <c r="D10" s="9">
        <f t="shared" si="0"/>
        <v>-91057899.999561995</v>
      </c>
      <c r="E10" s="28">
        <f>CAPITULOS[[#This Row],[Presupuesto]]/$B$54</f>
        <v>9.246609287195999E-3</v>
      </c>
      <c r="F10" s="28">
        <f>CAPITULOS[[#This Row],[Proyectado]]/$C$54</f>
        <v>1.4135001682733413E-2</v>
      </c>
      <c r="G10" s="28">
        <f>CAPITULOS[[#This Row],[Diferencias]]/CAPITULOS[[#This Row],[Presupuesto]]</f>
        <v>-0.56453546066262672</v>
      </c>
      <c r="H10" s="28">
        <f>CAPITULOS[[#This Row],[% DESVIACION]]*CAPITULOS[[#This Row],[% EN PPTO]]</f>
        <v>-5.2200388335145158E-3</v>
      </c>
    </row>
    <row r="11" spans="1:8" x14ac:dyDescent="0.2">
      <c r="A11" s="8" t="s">
        <v>30</v>
      </c>
      <c r="B11" s="9">
        <v>206708339.77463999</v>
      </c>
      <c r="C11" s="9">
        <v>438462803.02999997</v>
      </c>
      <c r="D11" s="9">
        <f t="shared" si="0"/>
        <v>-231754463.25535998</v>
      </c>
      <c r="E11" s="28">
        <f>CAPITULOS[[#This Row],[Presupuesto]]/$B$54</f>
        <v>1.1849884093967951E-2</v>
      </c>
      <c r="F11" s="28">
        <f>CAPITULOS[[#This Row],[Proyectado]]/$C$54</f>
        <v>2.4559346472856326E-2</v>
      </c>
      <c r="G11" s="28">
        <f>CAPITULOS[[#This Row],[Diferencias]]/CAPITULOS[[#This Row],[Presupuesto]]</f>
        <v>-1.1211664875641982</v>
      </c>
      <c r="H11" s="28">
        <f>CAPITULOS[[#This Row],[% DESVIACION]]*CAPITULOS[[#This Row],[% EN PPTO]]</f>
        <v>-1.3285692927676909E-2</v>
      </c>
    </row>
    <row r="12" spans="1:8" x14ac:dyDescent="0.2">
      <c r="A12" s="8" t="s">
        <v>31</v>
      </c>
      <c r="B12" s="9">
        <v>60680970</v>
      </c>
      <c r="C12" s="9">
        <v>141328408.16999999</v>
      </c>
      <c r="D12" s="9">
        <f t="shared" si="0"/>
        <v>-80647438.169999987</v>
      </c>
      <c r="E12" s="28">
        <f>CAPITULOS[[#This Row],[Presupuesto]]/$B$54</f>
        <v>3.4786330439956666E-3</v>
      </c>
      <c r="F12" s="28">
        <f>CAPITULOS[[#This Row],[Proyectado]]/$C$54</f>
        <v>7.9161409330925723E-3</v>
      </c>
      <c r="G12" s="28">
        <f>CAPITULOS[[#This Row],[Diferencias]]/CAPITULOS[[#This Row],[Presupuesto]]</f>
        <v>-1.3290400296831113</v>
      </c>
      <c r="H12" s="28">
        <f>CAPITULOS[[#This Row],[% DESVIACION]]*CAPITULOS[[#This Row],[% EN PPTO]]</f>
        <v>-4.6232425640486529E-3</v>
      </c>
    </row>
    <row r="13" spans="1:8" x14ac:dyDescent="0.2">
      <c r="A13" s="8" t="s">
        <v>32</v>
      </c>
      <c r="B13" s="9">
        <v>53052933.074262001</v>
      </c>
      <c r="C13" s="9">
        <v>87884677.579999998</v>
      </c>
      <c r="D13" s="9">
        <f t="shared" si="0"/>
        <v>-34831744.505737998</v>
      </c>
      <c r="E13" s="28">
        <f>CAPITULOS[[#This Row],[Presupuesto]]/$B$54</f>
        <v>3.041343704179719E-3</v>
      </c>
      <c r="F13" s="28">
        <f>CAPITULOS[[#This Row],[Proyectado]]/$C$54</f>
        <v>4.922630224107767E-3</v>
      </c>
      <c r="G13" s="28">
        <f>CAPITULOS[[#This Row],[Diferencias]]/CAPITULOS[[#This Row],[Presupuesto]]</f>
        <v>-0.65654700856937553</v>
      </c>
      <c r="H13" s="28">
        <f>CAPITULOS[[#This Row],[% DESVIACION]]*CAPITULOS[[#This Row],[% EN PPTO]]</f>
        <v>-1.9967851110104982E-3</v>
      </c>
    </row>
    <row r="14" spans="1:8" x14ac:dyDescent="0.2">
      <c r="A14" s="8" t="s">
        <v>33</v>
      </c>
      <c r="B14" s="9">
        <v>303778011.01197004</v>
      </c>
      <c r="C14" s="9">
        <v>224657712.49000001</v>
      </c>
      <c r="D14" s="9">
        <f t="shared" si="0"/>
        <v>79120298.521970034</v>
      </c>
      <c r="E14" s="28">
        <f>CAPITULOS[[#This Row],[Presupuesto]]/$B$54</f>
        <v>1.7414557268044965E-2</v>
      </c>
      <c r="F14" s="28">
        <f>CAPITULOS[[#This Row],[Proyectado]]/$C$54</f>
        <v>1.2583613845263276E-2</v>
      </c>
      <c r="G14" s="28">
        <f>CAPITULOS[[#This Row],[Diferencias]]/CAPITULOS[[#This Row],[Presupuesto]]</f>
        <v>0.2604543306422939</v>
      </c>
      <c r="H14" s="28">
        <f>CAPITULOS[[#This Row],[% DESVIACION]]*CAPITULOS[[#This Row],[% EN PPTO]]</f>
        <v>4.5356968566805456E-3</v>
      </c>
    </row>
    <row r="15" spans="1:8" x14ac:dyDescent="0.2">
      <c r="A15" s="8" t="s">
        <v>34</v>
      </c>
      <c r="B15" s="9">
        <v>314329919.48315996</v>
      </c>
      <c r="C15" s="9">
        <v>258597226.56999999</v>
      </c>
      <c r="D15" s="9">
        <f t="shared" si="0"/>
        <v>55732692.913159966</v>
      </c>
      <c r="E15" s="28">
        <f>CAPITULOS[[#This Row],[Presupuesto]]/$B$54</f>
        <v>1.8019462191039753E-2</v>
      </c>
      <c r="F15" s="28">
        <f>CAPITULOS[[#This Row],[Proyectado]]/$C$54</f>
        <v>1.44846469081616E-2</v>
      </c>
      <c r="G15" s="28">
        <f>CAPITULOS[[#This Row],[Diferencias]]/CAPITULOS[[#This Row],[Presupuesto]]</f>
        <v>0.1773063569793133</v>
      </c>
      <c r="H15" s="28">
        <f>CAPITULOS[[#This Row],[% DESVIACION]]*CAPITULOS[[#This Row],[% EN PPTO]]</f>
        <v>3.1949651958197334E-3</v>
      </c>
    </row>
    <row r="16" spans="1:8" x14ac:dyDescent="0.2">
      <c r="A16" s="8" t="s">
        <v>35</v>
      </c>
      <c r="B16" s="9">
        <v>625188978.67904401</v>
      </c>
      <c r="C16" s="9">
        <v>741160292.38999999</v>
      </c>
      <c r="D16" s="9">
        <f t="shared" si="0"/>
        <v>-115971313.71095598</v>
      </c>
      <c r="E16" s="28">
        <f>CAPITULOS[[#This Row],[Presupuesto]]/$B$54</f>
        <v>3.58399517999601E-2</v>
      </c>
      <c r="F16" s="28">
        <f>CAPITULOS[[#This Row],[Proyectado]]/$C$54</f>
        <v>4.1514154192651288E-2</v>
      </c>
      <c r="G16" s="28">
        <f>CAPITULOS[[#This Row],[Diferencias]]/CAPITULOS[[#This Row],[Presupuesto]]</f>
        <v>-0.1854980136661889</v>
      </c>
      <c r="H16" s="28">
        <f>CAPITULOS[[#This Row],[% DESVIACION]]*CAPITULOS[[#This Row],[% EN PPTO]]</f>
        <v>-6.6482398687845497E-3</v>
      </c>
    </row>
    <row r="17" spans="1:8" x14ac:dyDescent="0.2">
      <c r="A17" s="8" t="s">
        <v>36</v>
      </c>
      <c r="B17" s="9">
        <v>131822444.35185599</v>
      </c>
      <c r="C17" s="9">
        <v>136233311.66999999</v>
      </c>
      <c r="D17" s="9">
        <f t="shared" si="0"/>
        <v>-4410867.3181439936</v>
      </c>
      <c r="E17" s="28">
        <f>CAPITULOS[[#This Row],[Presupuesto]]/$B$54</f>
        <v>7.556931124579027E-3</v>
      </c>
      <c r="F17" s="28">
        <f>CAPITULOS[[#This Row],[Proyectado]]/$C$54</f>
        <v>7.6307524363001178E-3</v>
      </c>
      <c r="G17" s="28">
        <f>CAPITULOS[[#This Row],[Diferencias]]/CAPITULOS[[#This Row],[Presupuesto]]</f>
        <v>-3.3460670068980486E-2</v>
      </c>
      <c r="H17" s="28">
        <f>CAPITULOS[[#This Row],[% DESVIACION]]*CAPITULOS[[#This Row],[% EN PPTO]]</f>
        <v>-2.528599790935485E-4</v>
      </c>
    </row>
    <row r="18" spans="1:8" x14ac:dyDescent="0.2">
      <c r="A18" s="8" t="s">
        <v>37</v>
      </c>
      <c r="B18" s="9">
        <v>294750596.414496</v>
      </c>
      <c r="C18" s="9">
        <v>283755396.97000003</v>
      </c>
      <c r="D18" s="9">
        <f t="shared" si="0"/>
        <v>10995199.444495976</v>
      </c>
      <c r="E18" s="28">
        <f>CAPITULOS[[#This Row],[Presupuesto]]/$B$54</f>
        <v>1.6897046379200868E-2</v>
      </c>
      <c r="F18" s="28">
        <f>CAPITULOS[[#This Row],[Proyectado]]/$C$54</f>
        <v>1.5893815985234906E-2</v>
      </c>
      <c r="G18" s="28">
        <f>CAPITULOS[[#This Row],[Diferencias]]/CAPITULOS[[#This Row],[Presupuesto]]</f>
        <v>3.7303400156768016E-2</v>
      </c>
      <c r="H18" s="28">
        <f>CAPITULOS[[#This Row],[% DESVIACION]]*CAPITULOS[[#This Row],[% EN PPTO]]</f>
        <v>6.3031728255079811E-4</v>
      </c>
    </row>
    <row r="19" spans="1:8" x14ac:dyDescent="0.2">
      <c r="A19" s="8" t="s">
        <v>38</v>
      </c>
      <c r="B19" s="9">
        <v>275821203.17996401</v>
      </c>
      <c r="C19" s="9">
        <v>279450929.10000002</v>
      </c>
      <c r="D19" s="9">
        <f t="shared" si="0"/>
        <v>-3629725.9200360179</v>
      </c>
      <c r="E19" s="28">
        <f>CAPITULOS[[#This Row],[Presupuesto]]/$B$54</f>
        <v>1.5811888828020801E-2</v>
      </c>
      <c r="F19" s="28">
        <f>CAPITULOS[[#This Row],[Proyectado]]/$C$54</f>
        <v>1.5652712482109751E-2</v>
      </c>
      <c r="G19" s="28">
        <f>CAPITULOS[[#This Row],[Diferencias]]/CAPITULOS[[#This Row],[Presupuesto]]</f>
        <v>-1.3159705918865653E-2</v>
      </c>
      <c r="H19" s="28">
        <f>CAPITULOS[[#This Row],[% DESVIACION]]*CAPITULOS[[#This Row],[% EN PPTO]]</f>
        <v>-2.0807980699855103E-4</v>
      </c>
    </row>
    <row r="20" spans="1:8" x14ac:dyDescent="0.2">
      <c r="A20" s="8" t="s">
        <v>39</v>
      </c>
      <c r="B20" s="9">
        <v>544563133.95415199</v>
      </c>
      <c r="C20" s="9">
        <v>532372807.64999998</v>
      </c>
      <c r="D20" s="9">
        <f t="shared" si="0"/>
        <v>12190326.304152012</v>
      </c>
      <c r="E20" s="28">
        <f>CAPITULOS[[#This Row],[Presupuesto]]/$B$54</f>
        <v>3.1217947114470183E-2</v>
      </c>
      <c r="F20" s="28">
        <f>CAPITULOS[[#This Row],[Proyectado]]/$C$54</f>
        <v>2.9819469623080123E-2</v>
      </c>
      <c r="G20" s="28">
        <f>CAPITULOS[[#This Row],[Diferencias]]/CAPITULOS[[#This Row],[Presupuesto]]</f>
        <v>2.2385515184688103E-2</v>
      </c>
      <c r="H20" s="28">
        <f>CAPITULOS[[#This Row],[% DESVIACION]]*CAPITULOS[[#This Row],[% EN PPTO]]</f>
        <v>6.988298291657624E-4</v>
      </c>
    </row>
    <row r="21" spans="1:8" x14ac:dyDescent="0.2">
      <c r="A21" s="8" t="s">
        <v>40</v>
      </c>
      <c r="B21" s="9">
        <v>1216407737.2309501</v>
      </c>
      <c r="C21" s="9">
        <v>1315978766.4000001</v>
      </c>
      <c r="D21" s="9">
        <f t="shared" si="0"/>
        <v>-99571029.169049978</v>
      </c>
      <c r="E21" s="28">
        <f>CAPITULOS[[#This Row],[Presupuesto]]/$B$54</f>
        <v>6.9732506743112072E-2</v>
      </c>
      <c r="F21" s="28">
        <f>CAPITULOS[[#This Row],[Proyectado]]/$C$54</f>
        <v>7.3711106738348187E-2</v>
      </c>
      <c r="G21" s="28">
        <f>CAPITULOS[[#This Row],[Diferencias]]/CAPITULOS[[#This Row],[Presupuesto]]</f>
        <v>-8.1856622677947646E-2</v>
      </c>
      <c r="H21" s="28">
        <f>CAPITULOS[[#This Row],[% DESVIACION]]*CAPITULOS[[#This Row],[% EN PPTO]]</f>
        <v>-5.7080674928583651E-3</v>
      </c>
    </row>
    <row r="22" spans="1:8" x14ac:dyDescent="0.2">
      <c r="A22" s="8" t="s">
        <v>41</v>
      </c>
      <c r="B22" s="9">
        <v>483961631.32613403</v>
      </c>
      <c r="C22" s="9">
        <v>547941036.20000005</v>
      </c>
      <c r="D22" s="9">
        <f t="shared" si="0"/>
        <v>-63979404.873866022</v>
      </c>
      <c r="E22" s="28">
        <f>CAPITULOS[[#This Row],[Presupuesto]]/$B$54</f>
        <v>2.7743869663868891E-2</v>
      </c>
      <c r="F22" s="28">
        <f>CAPITULOS[[#This Row],[Proyectado]]/$C$54</f>
        <v>3.0691483203903545E-2</v>
      </c>
      <c r="G22" s="28">
        <f>CAPITULOS[[#This Row],[Diferencias]]/CAPITULOS[[#This Row],[Presupuesto]]</f>
        <v>-0.13219933303090989</v>
      </c>
      <c r="H22" s="28">
        <f>CAPITULOS[[#This Row],[% DESVIACION]]*CAPITULOS[[#This Row],[% EN PPTO]]</f>
        <v>-3.6677210652599616E-3</v>
      </c>
    </row>
    <row r="23" spans="1:8" x14ac:dyDescent="0.2">
      <c r="A23" s="8" t="s">
        <v>42</v>
      </c>
      <c r="B23" s="9">
        <v>867850118.94252598</v>
      </c>
      <c r="C23" s="9">
        <v>833980254.12</v>
      </c>
      <c r="D23" s="9">
        <f t="shared" si="0"/>
        <v>33869864.822525978</v>
      </c>
      <c r="E23" s="28">
        <f>CAPITULOS[[#This Row],[Presupuesto]]/$B$54</f>
        <v>4.9750887320836178E-2</v>
      </c>
      <c r="F23" s="28">
        <f>CAPITULOS[[#This Row],[Proyectado]]/$C$54</f>
        <v>4.671322144298852E-2</v>
      </c>
      <c r="G23" s="28">
        <f>CAPITULOS[[#This Row],[Diferencias]]/CAPITULOS[[#This Row],[Presupuesto]]</f>
        <v>3.9027320597474081E-2</v>
      </c>
      <c r="H23" s="28">
        <f>CAPITULOS[[#This Row],[% DESVIACION]]*CAPITULOS[[#This Row],[% EN PPTO]]</f>
        <v>1.9416438294790818E-3</v>
      </c>
    </row>
    <row r="24" spans="1:8" x14ac:dyDescent="0.2">
      <c r="A24" s="8" t="s">
        <v>43</v>
      </c>
      <c r="B24" s="9">
        <v>371331092.81157005</v>
      </c>
      <c r="C24" s="9">
        <v>248647788.88999999</v>
      </c>
      <c r="D24" s="9">
        <f t="shared" si="0"/>
        <v>122683303.92157006</v>
      </c>
      <c r="E24" s="28">
        <f>CAPITULOS[[#This Row],[Presupuesto]]/$B$54</f>
        <v>2.128714504262785E-2</v>
      </c>
      <c r="F24" s="28">
        <f>CAPITULOS[[#This Row],[Proyectado]]/$C$54</f>
        <v>1.3927355193779861E-2</v>
      </c>
      <c r="G24" s="28">
        <f>CAPITULOS[[#This Row],[Diferencias]]/CAPITULOS[[#This Row],[Presupuesto]]</f>
        <v>0.33038791067201323</v>
      </c>
      <c r="H24" s="28">
        <f>CAPITULOS[[#This Row],[% DESVIACION]]*CAPITULOS[[#This Row],[% EN PPTO]]</f>
        <v>7.033015374805919E-3</v>
      </c>
    </row>
    <row r="25" spans="1:8" x14ac:dyDescent="0.2">
      <c r="A25" s="8" t="s">
        <v>44</v>
      </c>
      <c r="B25" s="9">
        <v>366880777.00844401</v>
      </c>
      <c r="C25" s="9">
        <v>369433081.99000001</v>
      </c>
      <c r="D25" s="9">
        <f t="shared" si="0"/>
        <v>-2552304.9815559983</v>
      </c>
      <c r="E25" s="28">
        <f>CAPITULOS[[#This Row],[Presupuesto]]/$B$54</f>
        <v>2.1032023616438217E-2</v>
      </c>
      <c r="F25" s="28">
        <f>CAPITULOS[[#This Row],[Proyectado]]/$C$54</f>
        <v>2.0692827296701757E-2</v>
      </c>
      <c r="G25" s="28">
        <f>CAPITULOS[[#This Row],[Diferencias]]/CAPITULOS[[#This Row],[Presupuesto]]</f>
        <v>-6.9567694507397301E-3</v>
      </c>
      <c r="H25" s="28">
        <f>CAPITULOS[[#This Row],[% DESVIACION]]*CAPITULOS[[#This Row],[% EN PPTO]]</f>
        <v>-1.4631493938207393E-4</v>
      </c>
    </row>
    <row r="26" spans="1:8" x14ac:dyDescent="0.2">
      <c r="A26" s="8" t="s">
        <v>45</v>
      </c>
      <c r="B26" s="9">
        <v>233185456.80000001</v>
      </c>
      <c r="C26" s="9">
        <v>143139489.33000001</v>
      </c>
      <c r="D26" s="9">
        <f t="shared" si="0"/>
        <v>90045967.469999999</v>
      </c>
      <c r="E26" s="28">
        <f>CAPITULOS[[#This Row],[Presupuesto]]/$B$54</f>
        <v>1.3367726906865596E-2</v>
      </c>
      <c r="F26" s="28">
        <f>CAPITULOS[[#This Row],[Proyectado]]/$C$54</f>
        <v>8.0175839047461096E-3</v>
      </c>
      <c r="G26" s="28">
        <f>CAPITULOS[[#This Row],[Diferencias]]/CAPITULOS[[#This Row],[Presupuesto]]</f>
        <v>0.38615601807119215</v>
      </c>
      <c r="H26" s="28">
        <f>CAPITULOS[[#This Row],[% DESVIACION]]*CAPITULOS[[#This Row],[% EN PPTO]]</f>
        <v>5.162028193018353E-3</v>
      </c>
    </row>
    <row r="27" spans="1:8" x14ac:dyDescent="0.2">
      <c r="A27" s="8" t="s">
        <v>46</v>
      </c>
      <c r="B27" s="9">
        <v>228717791.25119999</v>
      </c>
      <c r="C27" s="9">
        <v>33191788</v>
      </c>
      <c r="D27" s="9">
        <f t="shared" si="0"/>
        <v>195526003.25119999</v>
      </c>
      <c r="E27" s="28">
        <f>CAPITULOS[[#This Row],[Presupuesto]]/$B$54</f>
        <v>1.3111610878931685E-2</v>
      </c>
      <c r="F27" s="28">
        <f>CAPITULOS[[#This Row],[Proyectado]]/$C$54</f>
        <v>1.8591511432950916E-3</v>
      </c>
      <c r="G27" s="28">
        <f>CAPITULOS[[#This Row],[Diferencias]]/CAPITULOS[[#This Row],[Presupuesto]]</f>
        <v>0.8548788538992772</v>
      </c>
      <c r="H27" s="28">
        <f>CAPITULOS[[#This Row],[% DESVIACION]]*CAPITULOS[[#This Row],[% EN PPTO]]</f>
        <v>1.1208838880954414E-2</v>
      </c>
    </row>
    <row r="28" spans="1:8" x14ac:dyDescent="0.2">
      <c r="A28" s="8" t="s">
        <v>47</v>
      </c>
      <c r="B28" s="9">
        <v>178740158.39616001</v>
      </c>
      <c r="C28" s="9">
        <f>194249705.45+185000</f>
        <v>194434705.44999999</v>
      </c>
      <c r="D28" s="9">
        <f t="shared" si="0"/>
        <v>-15694547.053839982</v>
      </c>
      <c r="E28" s="28">
        <f>CAPITULOS[[#This Row],[Presupuesto]]/$B$54</f>
        <v>1.0246563647316477E-2</v>
      </c>
      <c r="F28" s="28">
        <f>CAPITULOS[[#This Row],[Proyectado]]/$C$54</f>
        <v>1.0890751198266628E-2</v>
      </c>
      <c r="G28" s="28">
        <f>CAPITULOS[[#This Row],[Diferencias]]/CAPITULOS[[#This Row],[Presupuesto]]</f>
        <v>-8.7806496283026447E-2</v>
      </c>
      <c r="H28" s="28">
        <f>CAPITULOS[[#This Row],[% DESVIACION]]*CAPITULOS[[#This Row],[% EN PPTO]]</f>
        <v>-8.9971485281188808E-4</v>
      </c>
    </row>
    <row r="29" spans="1:8" x14ac:dyDescent="0.2">
      <c r="A29" s="8" t="s">
        <v>48</v>
      </c>
      <c r="B29" s="9">
        <v>602515558.16986811</v>
      </c>
      <c r="C29" s="9">
        <v>658153968.44000006</v>
      </c>
      <c r="D29" s="9">
        <f t="shared" si="0"/>
        <v>-55638410.270131946</v>
      </c>
      <c r="E29" s="28">
        <f>CAPITULOS[[#This Row],[Presupuesto]]/$B$54</f>
        <v>3.4540161934972308E-2</v>
      </c>
      <c r="F29" s="28">
        <f>CAPITULOS[[#This Row],[Proyectado]]/$C$54</f>
        <v>3.6864772180679982E-2</v>
      </c>
      <c r="G29" s="28">
        <f>CAPITULOS[[#This Row],[Diferencias]]/CAPITULOS[[#This Row],[Presupuesto]]</f>
        <v>-9.2343524603966706E-2</v>
      </c>
      <c r="H29" s="28">
        <f>CAPITULOS[[#This Row],[% DESVIACION]]*CAPITULOS[[#This Row],[% EN PPTO]]</f>
        <v>-3.1895602934671097E-3</v>
      </c>
    </row>
    <row r="30" spans="1:8" x14ac:dyDescent="0.2">
      <c r="A30" s="8" t="s">
        <v>49</v>
      </c>
      <c r="B30" s="9">
        <v>33100611.738000002</v>
      </c>
      <c r="C30" s="9">
        <v>30222343</v>
      </c>
      <c r="D30" s="9">
        <f t="shared" si="0"/>
        <v>2878268.7380000018</v>
      </c>
      <c r="E30" s="28">
        <f>CAPITULOS[[#This Row],[Presupuesto]]/$B$54</f>
        <v>1.8975451738539716E-3</v>
      </c>
      <c r="F30" s="28">
        <f>CAPITULOS[[#This Row],[Proyectado]]/$C$54</f>
        <v>1.6928254525338136E-3</v>
      </c>
      <c r="G30" s="28">
        <f>CAPITULOS[[#This Row],[Diferencias]]/CAPITULOS[[#This Row],[Presupuesto]]</f>
        <v>8.6955152393624974E-2</v>
      </c>
      <c r="H30" s="28">
        <f>CAPITULOS[[#This Row],[% DESVIACION]]*CAPITULOS[[#This Row],[% EN PPTO]]</f>
        <v>1.650013297662597E-4</v>
      </c>
    </row>
    <row r="31" spans="1:8" x14ac:dyDescent="0.2">
      <c r="A31" s="8" t="s">
        <v>50</v>
      </c>
      <c r="B31" s="9">
        <v>108492101.40073201</v>
      </c>
      <c r="C31" s="9">
        <v>201774978.88999999</v>
      </c>
      <c r="D31" s="9">
        <f t="shared" si="0"/>
        <v>-93282877.489267975</v>
      </c>
      <c r="E31" s="28">
        <f>CAPITULOS[[#This Row],[Presupuesto]]/$B$54</f>
        <v>6.2194821365761776E-3</v>
      </c>
      <c r="F31" s="28">
        <f>CAPITULOS[[#This Row],[Proyectado]]/$C$54</f>
        <v>1.1301897405818766E-2</v>
      </c>
      <c r="G31" s="28">
        <f>CAPITULOS[[#This Row],[Diferencias]]/CAPITULOS[[#This Row],[Presupuesto]]</f>
        <v>-0.85981261571027678</v>
      </c>
      <c r="H31" s="28">
        <f>CAPITULOS[[#This Row],[% DESVIACION]]*CAPITULOS[[#This Row],[% EN PPTO]]</f>
        <v>-5.3475892042129042E-3</v>
      </c>
    </row>
    <row r="32" spans="1:8" x14ac:dyDescent="0.2">
      <c r="A32" s="8" t="s">
        <v>51</v>
      </c>
      <c r="B32" s="9">
        <v>73946593.712717995</v>
      </c>
      <c r="C32" s="9">
        <v>61557671.07</v>
      </c>
      <c r="D32" s="9">
        <f t="shared" si="0"/>
        <v>12388922.642717995</v>
      </c>
      <c r="E32" s="28">
        <f>CAPITULOS[[#This Row],[Presupuesto]]/$B$54</f>
        <v>4.2391060060507114E-3</v>
      </c>
      <c r="F32" s="28">
        <f>CAPITULOS[[#This Row],[Proyectado]]/$C$54</f>
        <v>3.4479918511281672E-3</v>
      </c>
      <c r="G32" s="28">
        <f>CAPITULOS[[#This Row],[Diferencias]]/CAPITULOS[[#This Row],[Presupuesto]]</f>
        <v>0.16753878739633191</v>
      </c>
      <c r="H32" s="28">
        <f>CAPITULOS[[#This Row],[% DESVIACION]]*CAPITULOS[[#This Row],[% EN PPTO]]</f>
        <v>7.1021467989824385E-4</v>
      </c>
    </row>
    <row r="33" spans="1:8" x14ac:dyDescent="0.2">
      <c r="A33" s="8" t="s">
        <v>52</v>
      </c>
      <c r="B33" s="9">
        <v>41784023.500674002</v>
      </c>
      <c r="C33" s="9">
        <v>52293790.659999996</v>
      </c>
      <c r="D33" s="9">
        <f t="shared" si="0"/>
        <v>-10509767.159325995</v>
      </c>
      <c r="E33" s="28">
        <f>CAPITULOS[[#This Row],[Presupuesto]]/$B$54</f>
        <v>2.3953355534780687E-3</v>
      </c>
      <c r="F33" s="28">
        <f>CAPITULOS[[#This Row],[Proyectado]]/$C$54</f>
        <v>2.9290998331506931E-3</v>
      </c>
      <c r="G33" s="28">
        <f>CAPITULOS[[#This Row],[Diferencias]]/CAPITULOS[[#This Row],[Presupuesto]]</f>
        <v>-0.25152597281964639</v>
      </c>
      <c r="H33" s="28">
        <f>CAPITULOS[[#This Row],[% DESVIACION]]*CAPITULOS[[#This Row],[% EN PPTO]]</f>
        <v>-6.0248910531805733E-4</v>
      </c>
    </row>
    <row r="34" spans="1:8" x14ac:dyDescent="0.2">
      <c r="A34" s="8" t="s">
        <v>53</v>
      </c>
      <c r="B34" s="9">
        <v>69738880.749767989</v>
      </c>
      <c r="C34" s="9">
        <v>57338217.899999999</v>
      </c>
      <c r="D34" s="9">
        <f t="shared" si="0"/>
        <v>12400662.84976799</v>
      </c>
      <c r="E34" s="28">
        <f>CAPITULOS[[#This Row],[Presupuesto]]/$B$54</f>
        <v>3.9978921732367863E-3</v>
      </c>
      <c r="F34" s="28">
        <f>CAPITULOS[[#This Row],[Proyectado]]/$C$54</f>
        <v>3.2116502239435876E-3</v>
      </c>
      <c r="G34" s="28">
        <f>CAPITULOS[[#This Row],[Diferencias]]/CAPITULOS[[#This Row],[Presupuesto]]</f>
        <v>0.17781562761615222</v>
      </c>
      <c r="H34" s="28">
        <f>CAPITULOS[[#This Row],[% DESVIACION]]*CAPITULOS[[#This Row],[% EN PPTO]]</f>
        <v>7.1088770592580186E-4</v>
      </c>
    </row>
    <row r="35" spans="1:8" x14ac:dyDescent="0.2">
      <c r="A35" s="8" t="s">
        <v>54</v>
      </c>
      <c r="B35" s="9">
        <v>238265385.94637999</v>
      </c>
      <c r="C35" s="9">
        <v>274365233.73000002</v>
      </c>
      <c r="D35" s="9">
        <f t="shared" si="0"/>
        <v>-36099847.78362003</v>
      </c>
      <c r="E35" s="28">
        <f>CAPITULOS[[#This Row],[Presupuesto]]/$B$54</f>
        <v>1.3658941918585977E-2</v>
      </c>
      <c r="F35" s="28">
        <f>CAPITULOS[[#This Row],[Proyectado]]/$C$54</f>
        <v>1.536785056501188E-2</v>
      </c>
      <c r="G35" s="28">
        <f>CAPITULOS[[#This Row],[Diferencias]]/CAPITULOS[[#This Row],[Presupuesto]]</f>
        <v>-0.15151108769002669</v>
      </c>
      <c r="H35" s="28">
        <f>CAPITULOS[[#This Row],[% DESVIACION]]*CAPITULOS[[#This Row],[% EN PPTO]]</f>
        <v>-2.0694811467798615E-3</v>
      </c>
    </row>
    <row r="36" spans="1:8" x14ac:dyDescent="0.2">
      <c r="A36" s="8" t="s">
        <v>55</v>
      </c>
      <c r="B36" s="9">
        <v>204324621.12</v>
      </c>
      <c r="C36" s="9">
        <v>195581970.91999999</v>
      </c>
      <c r="D36" s="9">
        <f t="shared" si="0"/>
        <v>8742650.2000000179</v>
      </c>
      <c r="E36" s="28">
        <f>CAPITULOS[[#This Row],[Presupuesto]]/$B$54</f>
        <v>1.1713233633706365E-2</v>
      </c>
      <c r="F36" s="28">
        <f>CAPITULOS[[#This Row],[Proyectado]]/$C$54</f>
        <v>1.0955012271222789E-2</v>
      </c>
      <c r="G36" s="28">
        <f>CAPITULOS[[#This Row],[Diferencias]]/CAPITULOS[[#This Row],[Presupuesto]]</f>
        <v>4.2788040678002542E-2</v>
      </c>
      <c r="H36" s="28">
        <f>CAPITULOS[[#This Row],[% DESVIACION]]*CAPITULOS[[#This Row],[% EN PPTO]]</f>
        <v>5.0118631718997549E-4</v>
      </c>
    </row>
    <row r="37" spans="1:8" x14ac:dyDescent="0.2">
      <c r="A37" s="8" t="s">
        <v>56</v>
      </c>
      <c r="B37" s="9">
        <v>164920690.15731001</v>
      </c>
      <c r="C37" s="9">
        <v>129328969.33</v>
      </c>
      <c r="D37" s="9">
        <f t="shared" si="0"/>
        <v>35591720.827310011</v>
      </c>
      <c r="E37" s="28">
        <f>CAPITULOS[[#This Row],[Presupuesto]]/$B$54</f>
        <v>9.4543406675896818E-3</v>
      </c>
      <c r="F37" s="28">
        <f>CAPITULOS[[#This Row],[Proyectado]]/$C$54</f>
        <v>7.2440237685009717E-3</v>
      </c>
      <c r="G37" s="28">
        <f>CAPITULOS[[#This Row],[Diferencias]]/CAPITULOS[[#This Row],[Presupuesto]]</f>
        <v>0.21581113196507218</v>
      </c>
      <c r="H37" s="28">
        <f>CAPITULOS[[#This Row],[% DESVIACION]]*CAPITULOS[[#This Row],[% EN PPTO]]</f>
        <v>2.0403519614559454E-3</v>
      </c>
    </row>
    <row r="38" spans="1:8" x14ac:dyDescent="0.2">
      <c r="A38" s="8" t="s">
        <v>57</v>
      </c>
      <c r="B38" s="9">
        <v>42974064</v>
      </c>
      <c r="C38" s="9">
        <v>27896174.190000001</v>
      </c>
      <c r="D38" s="9">
        <f t="shared" si="0"/>
        <v>15077889.809999999</v>
      </c>
      <c r="E38" s="28">
        <f>CAPITULOS[[#This Row],[Presupuesto]]/$B$54</f>
        <v>2.4635565164034885E-3</v>
      </c>
      <c r="F38" s="28">
        <f>CAPITULOS[[#This Row],[Proyectado]]/$C$54</f>
        <v>1.562531194128425E-3</v>
      </c>
      <c r="G38" s="28">
        <f>CAPITULOS[[#This Row],[Diferencias]]/CAPITULOS[[#This Row],[Presupuesto]]</f>
        <v>0.3508602260656567</v>
      </c>
      <c r="H38" s="28">
        <f>CAPITULOS[[#This Row],[% DESVIACION]]*CAPITULOS[[#This Row],[% EN PPTO]]</f>
        <v>8.6436399627084972E-4</v>
      </c>
    </row>
    <row r="39" spans="1:8" x14ac:dyDescent="0.2">
      <c r="A39" s="8" t="s">
        <v>58</v>
      </c>
      <c r="B39" s="9">
        <v>36269939.635583997</v>
      </c>
      <c r="C39" s="9">
        <v>34054749.460000001</v>
      </c>
      <c r="D39" s="9">
        <f t="shared" si="0"/>
        <v>2215190.1755839959</v>
      </c>
      <c r="E39" s="28">
        <f>CAPITULOS[[#This Row],[Presupuesto]]/$B$54</f>
        <v>2.0792319325164156E-3</v>
      </c>
      <c r="F39" s="28">
        <f>CAPITULOS[[#This Row],[Proyectado]]/$C$54</f>
        <v>1.9074876711428412E-3</v>
      </c>
      <c r="G39" s="28">
        <f>CAPITULOS[[#This Row],[Diferencias]]/CAPITULOS[[#This Row],[Presupuesto]]</f>
        <v>6.1075099595994359E-2</v>
      </c>
      <c r="H39" s="28">
        <f>CAPITULOS[[#This Row],[% DESVIACION]]*CAPITULOS[[#This Row],[% EN PPTO]]</f>
        <v>1.2698929736161191E-4</v>
      </c>
    </row>
    <row r="40" spans="1:8" x14ac:dyDescent="0.2">
      <c r="A40" s="8" t="s">
        <v>59</v>
      </c>
      <c r="B40" s="9">
        <v>96310315.5</v>
      </c>
      <c r="C40" s="9">
        <v>87353991.629999995</v>
      </c>
      <c r="D40" s="9">
        <f t="shared" si="0"/>
        <v>8956323.8700000048</v>
      </c>
      <c r="E40" s="28">
        <f>CAPITULOS[[#This Row],[Presupuesto]]/$B$54</f>
        <v>5.5211418996095156E-3</v>
      </c>
      <c r="F40" s="28">
        <f>CAPITULOS[[#This Row],[Proyectado]]/$C$54</f>
        <v>4.8929052394015154E-3</v>
      </c>
      <c r="G40" s="28">
        <f>CAPITULOS[[#This Row],[Diferencias]]/CAPITULOS[[#This Row],[Presupuesto]]</f>
        <v>9.2994440143849444E-2</v>
      </c>
      <c r="H40" s="28">
        <f>CAPITULOS[[#This Row],[% DESVIACION]]*CAPITULOS[[#This Row],[% EN PPTO]]</f>
        <v>5.1343549990893632E-4</v>
      </c>
    </row>
    <row r="41" spans="1:8" x14ac:dyDescent="0.2">
      <c r="A41" s="8" t="s">
        <v>60</v>
      </c>
      <c r="B41" s="9">
        <v>183596786.66995201</v>
      </c>
      <c r="C41" s="9">
        <v>175364053.91</v>
      </c>
      <c r="D41" s="9">
        <f t="shared" si="0"/>
        <v>8232732.7599520087</v>
      </c>
      <c r="E41" s="28">
        <f>CAPITULOS[[#This Row],[Presupuesto]]/$B$54</f>
        <v>1.0524977581629269E-2</v>
      </c>
      <c r="F41" s="28">
        <f>CAPITULOS[[#This Row],[Proyectado]]/$C$54</f>
        <v>9.8225585593532515E-3</v>
      </c>
      <c r="G41" s="28">
        <f>CAPITULOS[[#This Row],[Diferencias]]/CAPITULOS[[#This Row],[Presupuesto]]</f>
        <v>4.4841377179175884E-2</v>
      </c>
      <c r="H41" s="28">
        <f>CAPITULOS[[#This Row],[% DESVIACION]]*CAPITULOS[[#This Row],[% EN PPTO]]</f>
        <v>4.7195448954020846E-4</v>
      </c>
    </row>
    <row r="42" spans="1:8" x14ac:dyDescent="0.2">
      <c r="A42" s="8" t="s">
        <v>61</v>
      </c>
      <c r="B42" s="9">
        <v>374405588.89662004</v>
      </c>
      <c r="C42" s="9">
        <v>311499879.05000001</v>
      </c>
      <c r="D42" s="9">
        <f t="shared" si="0"/>
        <v>62905709.846620023</v>
      </c>
      <c r="E42" s="28">
        <f>CAPITULOS[[#This Row],[Presupuesto]]/$B$54</f>
        <v>2.1463395416922958E-2</v>
      </c>
      <c r="F42" s="28">
        <f>CAPITULOS[[#This Row],[Proyectado]]/$C$54</f>
        <v>1.7447850542793606E-2</v>
      </c>
      <c r="G42" s="28">
        <f>CAPITULOS[[#This Row],[Diferencias]]/CAPITULOS[[#This Row],[Presupuesto]]</f>
        <v>0.16801487935050402</v>
      </c>
      <c r="H42" s="28">
        <f>CAPITULOS[[#This Row],[% DESVIACION]]*CAPITULOS[[#This Row],[% EN PPTO]]</f>
        <v>3.6061697914264719E-3</v>
      </c>
    </row>
    <row r="43" spans="1:8" x14ac:dyDescent="0.2">
      <c r="A43" s="8" t="s">
        <v>62</v>
      </c>
      <c r="B43" s="9">
        <v>30451330.800000001</v>
      </c>
      <c r="C43" s="9">
        <v>30985537.890000001</v>
      </c>
      <c r="D43" s="9">
        <f t="shared" si="0"/>
        <v>-534207.08999999985</v>
      </c>
      <c r="E43" s="28">
        <f>CAPITULOS[[#This Row],[Presupuesto]]/$B$54</f>
        <v>1.7456709336472868E-3</v>
      </c>
      <c r="F43" s="28">
        <f>CAPITULOS[[#This Row],[Proyectado]]/$C$54</f>
        <v>1.7355738170479662E-3</v>
      </c>
      <c r="G43" s="28">
        <f>CAPITULOS[[#This Row],[Diferencias]]/CAPITULOS[[#This Row],[Presupuesto]]</f>
        <v>-1.7542980092022771E-2</v>
      </c>
      <c r="H43" s="28">
        <f>CAPITULOS[[#This Row],[% DESVIACION]]*CAPITULOS[[#This Row],[% EN PPTO]]</f>
        <v>-3.0624270436197155E-5</v>
      </c>
    </row>
    <row r="44" spans="1:8" x14ac:dyDescent="0.2">
      <c r="A44" s="8" t="s">
        <v>63</v>
      </c>
      <c r="B44" s="9">
        <v>95044834.050270006</v>
      </c>
      <c r="C44" s="9">
        <v>176502789.33000001</v>
      </c>
      <c r="D44" s="9">
        <f t="shared" si="0"/>
        <v>-81457955.279730007</v>
      </c>
      <c r="E44" s="28">
        <f>CAPITULOS[[#This Row],[Presupuesto]]/$B$54</f>
        <v>5.4485961643057738E-3</v>
      </c>
      <c r="F44" s="28">
        <f>CAPITULOS[[#This Row],[Proyectado]]/$C$54</f>
        <v>9.8863418438814507E-3</v>
      </c>
      <c r="G44" s="28">
        <f>CAPITULOS[[#This Row],[Diferencias]]/CAPITULOS[[#This Row],[Presupuesto]]</f>
        <v>-0.85704768800633835</v>
      </c>
      <c r="H44" s="28">
        <f>CAPITULOS[[#This Row],[% DESVIACION]]*CAPITULOS[[#This Row],[% EN PPTO]]</f>
        <v>-4.6697067454984668E-3</v>
      </c>
    </row>
    <row r="45" spans="1:8" x14ac:dyDescent="0.2">
      <c r="A45" s="8" t="s">
        <v>64</v>
      </c>
      <c r="B45" s="9">
        <v>92432516.008535996</v>
      </c>
      <c r="C45" s="9">
        <v>127311347.29000001</v>
      </c>
      <c r="D45" s="9">
        <f t="shared" si="0"/>
        <v>-34878831.28146401</v>
      </c>
      <c r="E45" s="28">
        <f>CAPITULOS[[#This Row],[Presupuesto]]/$B$54</f>
        <v>5.2988408808717418E-3</v>
      </c>
      <c r="F45" s="28">
        <f>CAPITULOS[[#This Row],[Proyectado]]/$C$54</f>
        <v>7.1310119499631043E-3</v>
      </c>
      <c r="G45" s="28">
        <f>CAPITULOS[[#This Row],[Diferencias]]/CAPITULOS[[#This Row],[Presupuesto]]</f>
        <v>-0.37734373992635889</v>
      </c>
      <c r="H45" s="28">
        <f>CAPITULOS[[#This Row],[% DESVIACION]]*CAPITULOS[[#This Row],[% EN PPTO]]</f>
        <v>-1.9994844352628251E-3</v>
      </c>
    </row>
    <row r="46" spans="1:8" x14ac:dyDescent="0.2">
      <c r="A46" s="8" t="s">
        <v>65</v>
      </c>
      <c r="B46" s="9">
        <v>167054000.64634201</v>
      </c>
      <c r="C46" s="9">
        <v>157951325.97</v>
      </c>
      <c r="D46" s="9">
        <f t="shared" si="0"/>
        <v>9102674.6763420105</v>
      </c>
      <c r="E46" s="28">
        <f>CAPITULOS[[#This Row],[Presupuesto]]/$B$54</f>
        <v>9.5766360817903656E-3</v>
      </c>
      <c r="F46" s="28">
        <f>CAPITULOS[[#This Row],[Proyectado]]/$C$54</f>
        <v>8.8472301721769613E-3</v>
      </c>
      <c r="G46" s="28">
        <f>CAPITULOS[[#This Row],[Diferencias]]/CAPITULOS[[#This Row],[Presupuesto]]</f>
        <v>5.4489414447563139E-2</v>
      </c>
      <c r="H46" s="28">
        <f>CAPITULOS[[#This Row],[% DESVIACION]]*CAPITULOS[[#This Row],[% EN PPTO]]</f>
        <v>5.2182529247416236E-4</v>
      </c>
    </row>
    <row r="47" spans="1:8" x14ac:dyDescent="0.2">
      <c r="A47" s="8" t="s">
        <v>66</v>
      </c>
      <c r="B47" s="9">
        <v>43926149.707764</v>
      </c>
      <c r="C47" s="9">
        <v>76550094.370000005</v>
      </c>
      <c r="D47" s="9">
        <f t="shared" si="0"/>
        <v>-32623944.662236005</v>
      </c>
      <c r="E47" s="28">
        <f>CAPITULOS[[#This Row],[Presupuesto]]/$B$54</f>
        <v>2.5181363427270271E-3</v>
      </c>
      <c r="F47" s="28">
        <f>CAPITULOS[[#This Row],[Proyectado]]/$C$54</f>
        <v>4.2877532077311613E-3</v>
      </c>
      <c r="G47" s="28">
        <f>CAPITULOS[[#This Row],[Diferencias]]/CAPITULOS[[#This Row],[Presupuesto]]</f>
        <v>-0.74269984688573065</v>
      </c>
      <c r="H47" s="28">
        <f>CAPITULOS[[#This Row],[% DESVIACION]]*CAPITULOS[[#This Row],[% EN PPTO]]</f>
        <v>-1.8702194761807567E-3</v>
      </c>
    </row>
    <row r="48" spans="1:8" x14ac:dyDescent="0.2">
      <c r="A48" s="8" t="s">
        <v>67</v>
      </c>
      <c r="B48" s="9">
        <v>25770419.722199999</v>
      </c>
      <c r="C48" s="9">
        <v>16979990.829999998</v>
      </c>
      <c r="D48" s="9">
        <f t="shared" si="0"/>
        <v>8790428.8922000006</v>
      </c>
      <c r="E48" s="28">
        <f>CAPITULOS[[#This Row],[Presupuesto]]/$B$54</f>
        <v>1.4773302668576746E-3</v>
      </c>
      <c r="F48" s="28">
        <f>CAPITULOS[[#This Row],[Proyectado]]/$C$54</f>
        <v>9.5108975041461056E-4</v>
      </c>
      <c r="G48" s="28">
        <f>CAPITULOS[[#This Row],[Diferencias]]/CAPITULOS[[#This Row],[Presupuesto]]</f>
        <v>0.34110538310819444</v>
      </c>
      <c r="H48" s="28">
        <f>CAPITULOS[[#This Row],[% DESVIACION]]*CAPITULOS[[#This Row],[% EN PPTO]]</f>
        <v>5.0392530665381823E-4</v>
      </c>
    </row>
    <row r="49" spans="1:8" x14ac:dyDescent="0.2">
      <c r="A49" s="8" t="s">
        <v>68</v>
      </c>
      <c r="B49" s="9">
        <v>114972991.15371601</v>
      </c>
      <c r="C49" s="9">
        <v>17036526.73</v>
      </c>
      <c r="D49" s="9">
        <f t="shared" si="0"/>
        <v>97936464.423716009</v>
      </c>
      <c r="E49" s="28">
        <f>CAPITULOS[[#This Row],[Presupuesto]]/$B$54</f>
        <v>6.5910094415817348E-3</v>
      </c>
      <c r="F49" s="28">
        <f>CAPITULOS[[#This Row],[Proyectado]]/$C$54</f>
        <v>9.5425646090101831E-4</v>
      </c>
      <c r="G49" s="28">
        <f>CAPITULOS[[#This Row],[Diferencias]]/CAPITULOS[[#This Row],[Presupuesto]]</f>
        <v>0.85182148816827252</v>
      </c>
      <c r="H49" s="28">
        <f>CAPITULOS[[#This Row],[% DESVIACION]]*CAPITULOS[[#This Row],[% EN PPTO]]</f>
        <v>5.6143634710592886E-3</v>
      </c>
    </row>
    <row r="50" spans="1:8" x14ac:dyDescent="0.2">
      <c r="A50" s="8" t="s">
        <v>69</v>
      </c>
      <c r="B50" s="9">
        <v>26876850.541997999</v>
      </c>
      <c r="C50" s="9">
        <v>37300584.149999999</v>
      </c>
      <c r="D50" s="9">
        <f t="shared" si="0"/>
        <v>-10423733.608002</v>
      </c>
      <c r="E50" s="28">
        <f>CAPITULOS[[#This Row],[Presupuesto]]/$B$54</f>
        <v>1.5407581720253826E-3</v>
      </c>
      <c r="F50" s="28">
        <f>CAPITULOS[[#This Row],[Proyectado]]/$C$54</f>
        <v>2.0892946070891773E-3</v>
      </c>
      <c r="G50" s="28">
        <f>CAPITULOS[[#This Row],[Diferencias]]/CAPITULOS[[#This Row],[Presupuesto]]</f>
        <v>-0.38783315000817464</v>
      </c>
      <c r="H50" s="28">
        <f>CAPITULOS[[#This Row],[% DESVIACION]]*CAPITULOS[[#This Row],[% EN PPTO]]</f>
        <v>-5.9755709525744112E-4</v>
      </c>
    </row>
    <row r="51" spans="1:8" x14ac:dyDescent="0.2">
      <c r="A51" s="8" t="s">
        <v>70</v>
      </c>
      <c r="B51" s="9">
        <v>71597226.351503998</v>
      </c>
      <c r="C51" s="9">
        <v>150945073.06</v>
      </c>
      <c r="D51" s="9">
        <f t="shared" si="0"/>
        <v>-79347846.708496004</v>
      </c>
      <c r="E51" s="28">
        <f>CAPITULOS[[#This Row],[Presupuesto]]/$B$54</f>
        <v>4.1044247882784188E-3</v>
      </c>
      <c r="F51" s="28">
        <f>CAPITULOS[[#This Row],[Proyectado]]/$C$54</f>
        <v>8.4547932504949758E-3</v>
      </c>
      <c r="G51" s="28">
        <f>CAPITULOS[[#This Row],[Diferencias]]/CAPITULOS[[#This Row],[Presupuesto]]</f>
        <v>-1.1082530811869808</v>
      </c>
      <c r="H51" s="28">
        <f>CAPITULOS[[#This Row],[% DESVIACION]]*CAPITULOS[[#This Row],[% EN PPTO]]</f>
        <v>-4.5487414181097788E-3</v>
      </c>
    </row>
    <row r="52" spans="1:8" x14ac:dyDescent="0.2">
      <c r="A52" s="8" t="s">
        <v>1532</v>
      </c>
      <c r="B52" s="9">
        <v>0</v>
      </c>
      <c r="C52" s="9">
        <v>0</v>
      </c>
      <c r="D52" s="9">
        <f t="shared" si="0"/>
        <v>0</v>
      </c>
      <c r="E52" s="28">
        <f>CAPITULOS[[#This Row],[Presupuesto]]/$B$54</f>
        <v>0</v>
      </c>
      <c r="F52" s="28">
        <f>CAPITULOS[[#This Row],[Proyectado]]/$C$54</f>
        <v>0</v>
      </c>
      <c r="G52" s="28"/>
      <c r="H52" s="28">
        <f>CAPITULOS[[#This Row],[% DESVIACION]]*CAPITULOS[[#This Row],[% EN PPTO]]</f>
        <v>0</v>
      </c>
    </row>
    <row r="53" spans="1:8" x14ac:dyDescent="0.2">
      <c r="A53" s="8" t="s">
        <v>72</v>
      </c>
      <c r="B53" s="9">
        <v>236850000</v>
      </c>
      <c r="C53" s="9">
        <v>250000076.68000001</v>
      </c>
      <c r="D53" s="9">
        <f t="shared" si="0"/>
        <v>-13150076.680000007</v>
      </c>
      <c r="E53" s="28">
        <f>CAPITULOS[[#This Row],[Presupuesto]]/$B$54</f>
        <v>1.3577802669772314E-2</v>
      </c>
      <c r="F53" s="28">
        <f>CAPITULOS[[#This Row],[Proyectado]]/$C$54</f>
        <v>1.4003100055455964E-2</v>
      </c>
      <c r="G53" s="28">
        <f>CAPITULOS[[#This Row],[Diferencias]]/CAPITULOS[[#This Row],[Presupuesto]]</f>
        <v>-5.5520695292379171E-2</v>
      </c>
      <c r="H53" s="28">
        <f>CAPITULOS[[#This Row],[% DESVIACION]]*CAPITULOS[[#This Row],[% EN PPTO]]</f>
        <v>-7.5384904476848104E-4</v>
      </c>
    </row>
    <row r="54" spans="1:8" x14ac:dyDescent="0.2">
      <c r="A54" s="8" t="s">
        <v>1516</v>
      </c>
      <c r="B54" s="9">
        <v>17443912373.781151</v>
      </c>
      <c r="C54" s="9">
        <v>17853195056.09</v>
      </c>
      <c r="D54" s="9">
        <v>-409282682.30884355</v>
      </c>
      <c r="E54" s="28"/>
      <c r="F54" s="28"/>
      <c r="G54" s="28"/>
      <c r="H54" s="28">
        <v>-2.346278022606962E-2</v>
      </c>
    </row>
    <row r="55" spans="1:8" x14ac:dyDescent="0.2">
      <c r="A55" s="8" t="s">
        <v>73</v>
      </c>
      <c r="B55" s="9">
        <v>629072430.44417405</v>
      </c>
      <c r="C55" s="9">
        <v>1263596787.47</v>
      </c>
      <c r="D55" s="9">
        <v>-634524357.02582598</v>
      </c>
      <c r="E55" s="28"/>
      <c r="F55" s="28"/>
      <c r="G55" s="28"/>
      <c r="H55" s="28"/>
    </row>
    <row r="56" spans="1:8" x14ac:dyDescent="0.2">
      <c r="A56" s="8" t="s">
        <v>1517</v>
      </c>
      <c r="B56" s="9">
        <v>18072984804.225327</v>
      </c>
      <c r="C56" s="9">
        <v>19116791843.560001</v>
      </c>
      <c r="D56" s="9">
        <v>-1043807039.3346696</v>
      </c>
      <c r="E56" s="28"/>
      <c r="F56" s="28"/>
      <c r="G56" s="28"/>
      <c r="H56" s="28"/>
    </row>
    <row r="57" spans="1:8" x14ac:dyDescent="0.2">
      <c r="A57" s="8"/>
      <c r="B57" s="9"/>
      <c r="C57" s="9"/>
      <c r="D57" s="9"/>
      <c r="E57" s="28"/>
      <c r="F57" s="28"/>
      <c r="G57" s="28"/>
      <c r="H57" s="28"/>
    </row>
    <row r="58" spans="1:8" x14ac:dyDescent="0.2">
      <c r="A58" s="1" t="s">
        <v>1518</v>
      </c>
    </row>
    <row r="59" spans="1:8" x14ac:dyDescent="0.2">
      <c r="A59" s="1" t="s">
        <v>1519</v>
      </c>
      <c r="B59" s="27"/>
    </row>
    <row r="60" spans="1:8" x14ac:dyDescent="0.2">
      <c r="B60" s="26"/>
    </row>
    <row r="61" spans="1:8" ht="14.4" x14ac:dyDescent="0.3">
      <c r="A61" s="33" t="s">
        <v>1524</v>
      </c>
      <c r="B61" s="35" t="s">
        <v>1526</v>
      </c>
      <c r="C61"/>
      <c r="E61" s="33" t="s">
        <v>1524</v>
      </c>
      <c r="F61" s="35" t="s">
        <v>1526</v>
      </c>
    </row>
    <row r="62" spans="1:8" ht="14.4" customHeight="1" x14ac:dyDescent="0.3">
      <c r="A62" s="37" t="s">
        <v>46</v>
      </c>
      <c r="B62" s="38">
        <v>1.120883888031185E-2</v>
      </c>
      <c r="C62" s="45" t="s">
        <v>1530</v>
      </c>
      <c r="E62" s="37" t="s">
        <v>30</v>
      </c>
      <c r="F62" s="38">
        <v>-1.3285692926915288E-2</v>
      </c>
      <c r="G62" s="44" t="s">
        <v>1531</v>
      </c>
    </row>
    <row r="63" spans="1:8" ht="14.4" x14ac:dyDescent="0.3">
      <c r="A63" s="37" t="s">
        <v>43</v>
      </c>
      <c r="B63" s="38">
        <v>7.0330153744027407E-3</v>
      </c>
      <c r="C63" s="45"/>
      <c r="E63" s="37" t="s">
        <v>35</v>
      </c>
      <c r="F63" s="38">
        <v>-6.6482398684034284E-3</v>
      </c>
      <c r="G63" s="44"/>
    </row>
    <row r="64" spans="1:8" ht="14.4" x14ac:dyDescent="0.3">
      <c r="A64" s="37" t="s">
        <v>27</v>
      </c>
      <c r="B64" s="38">
        <v>5.9601600209751304E-3</v>
      </c>
      <c r="C64" s="45"/>
      <c r="E64" s="37" t="s">
        <v>28</v>
      </c>
      <c r="F64" s="38">
        <v>-6.5431437686482748E-3</v>
      </c>
      <c r="G64" s="44"/>
    </row>
    <row r="65" spans="1:7" ht="14.4" x14ac:dyDescent="0.3">
      <c r="A65" s="37" t="s">
        <v>68</v>
      </c>
      <c r="B65" s="38">
        <v>5.6143634707374358E-3</v>
      </c>
      <c r="C65" s="45"/>
      <c r="E65" s="37" t="s">
        <v>40</v>
      </c>
      <c r="F65" s="38">
        <v>-5.7080674925311398E-3</v>
      </c>
      <c r="G65" s="44"/>
    </row>
    <row r="66" spans="1:7" ht="14.4" x14ac:dyDescent="0.3">
      <c r="A66" s="37" t="s">
        <v>45</v>
      </c>
      <c r="B66" s="38">
        <v>5.1620281927224317E-3</v>
      </c>
      <c r="C66" s="45"/>
      <c r="E66" s="37" t="s">
        <v>50</v>
      </c>
      <c r="F66" s="38">
        <v>-5.3475892039063447E-3</v>
      </c>
      <c r="G66" s="44"/>
    </row>
    <row r="67" spans="1:7" ht="14.4" x14ac:dyDescent="0.3">
      <c r="A67" s="37" t="s">
        <v>33</v>
      </c>
      <c r="B67" s="38">
        <v>4.5356968564205296E-3</v>
      </c>
      <c r="C67" s="45"/>
      <c r="E67" s="37" t="s">
        <v>29</v>
      </c>
      <c r="F67" s="38">
        <v>-5.2200388332152691E-3</v>
      </c>
      <c r="G67" s="44"/>
    </row>
    <row r="68" spans="1:7" ht="14.4" x14ac:dyDescent="0.3">
      <c r="A68" s="37" t="s">
        <v>61</v>
      </c>
      <c r="B68" s="38">
        <v>3.6061697912197423E-3</v>
      </c>
      <c r="C68" s="45"/>
      <c r="E68" s="37" t="s">
        <v>63</v>
      </c>
      <c r="F68" s="38">
        <v>-4.6697067452307686E-3</v>
      </c>
      <c r="G68" s="44"/>
    </row>
    <row r="69" spans="1:7" ht="14.4" x14ac:dyDescent="0.3">
      <c r="A69" s="37" t="s">
        <v>34</v>
      </c>
      <c r="B69" s="38">
        <v>3.1949651956365774E-3</v>
      </c>
      <c r="C69" s="45"/>
      <c r="E69" s="37" t="s">
        <v>31</v>
      </c>
      <c r="F69" s="38">
        <v>-4.6232425637836175E-3</v>
      </c>
      <c r="G69" s="44"/>
    </row>
    <row r="70" spans="1:7" ht="14.4" x14ac:dyDescent="0.3">
      <c r="A70" s="34" t="s">
        <v>56</v>
      </c>
      <c r="B70" s="36">
        <v>2.0403519613389791E-3</v>
      </c>
      <c r="C70"/>
      <c r="E70" s="37" t="s">
        <v>70</v>
      </c>
      <c r="F70" s="38">
        <v>-4.548741417849016E-3</v>
      </c>
      <c r="G70" s="44"/>
    </row>
    <row r="71" spans="1:7" ht="14.4" x14ac:dyDescent="0.3">
      <c r="A71" s="34" t="s">
        <v>42</v>
      </c>
      <c r="B71" s="36">
        <v>1.9416438293677742E-3</v>
      </c>
      <c r="C71"/>
      <c r="E71" s="37" t="s">
        <v>41</v>
      </c>
      <c r="F71" s="38">
        <v>-3.6677210650497031E-3</v>
      </c>
      <c r="G71" s="44"/>
    </row>
    <row r="72" spans="1:7" ht="14.4" x14ac:dyDescent="0.3">
      <c r="A72" s="34" t="s">
        <v>57</v>
      </c>
      <c r="B72" s="36">
        <v>8.6436399622129864E-4</v>
      </c>
      <c r="C72"/>
      <c r="E72" s="37" t="s">
        <v>48</v>
      </c>
      <c r="F72" s="38">
        <v>-3.1895602932842629E-3</v>
      </c>
      <c r="G72" s="44"/>
    </row>
    <row r="73" spans="1:7" ht="14.4" x14ac:dyDescent="0.3">
      <c r="A73" s="34" t="s">
        <v>53</v>
      </c>
      <c r="B73" s="36">
        <v>7.1088770588504909E-4</v>
      </c>
      <c r="C73"/>
      <c r="E73" s="37" t="s">
        <v>54</v>
      </c>
      <c r="F73" s="38">
        <v>-2.0694811466612254E-3</v>
      </c>
      <c r="G73" s="44"/>
    </row>
    <row r="74" spans="1:7" ht="14.4" x14ac:dyDescent="0.3">
      <c r="A74" s="34" t="s">
        <v>51</v>
      </c>
      <c r="B74" s="36">
        <v>7.1021467985752957E-4</v>
      </c>
      <c r="C74"/>
      <c r="E74" s="34" t="s">
        <v>26</v>
      </c>
      <c r="F74" s="36">
        <v>-2.0346753938230116E-3</v>
      </c>
    </row>
    <row r="75" spans="1:7" ht="14.4" x14ac:dyDescent="0.3">
      <c r="A75" s="34" t="s">
        <v>39</v>
      </c>
      <c r="B75" s="36">
        <v>6.9882982912570092E-4</v>
      </c>
      <c r="C75"/>
      <c r="E75" s="34" t="s">
        <v>64</v>
      </c>
      <c r="F75" s="36">
        <v>-1.9994844351482015E-3</v>
      </c>
    </row>
    <row r="76" spans="1:7" ht="14.4" x14ac:dyDescent="0.3">
      <c r="A76" s="34" t="s">
        <v>37</v>
      </c>
      <c r="B76" s="36">
        <v>6.3031728251466415E-4</v>
      </c>
      <c r="C76"/>
      <c r="E76" s="34" t="s">
        <v>32</v>
      </c>
      <c r="F76" s="36">
        <v>-1.9967851108960294E-3</v>
      </c>
    </row>
    <row r="77" spans="1:7" ht="14.4" x14ac:dyDescent="0.3">
      <c r="A77" s="34" t="s">
        <v>65</v>
      </c>
      <c r="B77" s="36">
        <v>5.2182529244424803E-4</v>
      </c>
      <c r="C77"/>
      <c r="E77" s="34" t="s">
        <v>25</v>
      </c>
      <c r="F77" s="36">
        <v>-1.9292139986665255E-3</v>
      </c>
    </row>
    <row r="78" spans="1:7" ht="14.4" x14ac:dyDescent="0.3">
      <c r="A78" s="34" t="s">
        <v>59</v>
      </c>
      <c r="B78" s="36">
        <v>5.1343549987950283E-4</v>
      </c>
      <c r="C78"/>
      <c r="E78" s="34" t="s">
        <v>66</v>
      </c>
      <c r="F78" s="36">
        <v>-1.8702194760735434E-3</v>
      </c>
    </row>
    <row r="79" spans="1:7" ht="14.4" x14ac:dyDescent="0.3">
      <c r="A79" s="34" t="s">
        <v>67</v>
      </c>
      <c r="B79" s="36">
        <v>5.0392530662492988E-4</v>
      </c>
      <c r="E79" s="34" t="s">
        <v>22</v>
      </c>
      <c r="F79" s="36">
        <v>-1.3358519902444937E-3</v>
      </c>
    </row>
    <row r="80" spans="1:7" ht="14.4" x14ac:dyDescent="0.3">
      <c r="A80" s="34" t="s">
        <v>55</v>
      </c>
      <c r="B80" s="36">
        <v>5.0118631716124414E-4</v>
      </c>
      <c r="E80" s="34" t="s">
        <v>47</v>
      </c>
      <c r="F80" s="36">
        <v>-8.8910943374505237E-4</v>
      </c>
    </row>
    <row r="81" spans="1:6" ht="14.4" x14ac:dyDescent="0.3">
      <c r="A81" s="34" t="s">
        <v>60</v>
      </c>
      <c r="B81" s="36">
        <v>4.7195448951315296E-4</v>
      </c>
      <c r="E81" s="34" t="s">
        <v>72</v>
      </c>
      <c r="F81" s="36">
        <v>-7.5384904472526539E-4</v>
      </c>
    </row>
    <row r="82" spans="1:6" ht="14.4" x14ac:dyDescent="0.3">
      <c r="A82" s="34" t="s">
        <v>49</v>
      </c>
      <c r="B82" s="36">
        <v>1.6500132975680074E-4</v>
      </c>
      <c r="E82" s="34" t="s">
        <v>52</v>
      </c>
      <c r="F82" s="36">
        <v>-6.0248910528351866E-4</v>
      </c>
    </row>
    <row r="83" spans="1:6" ht="14.4" x14ac:dyDescent="0.3">
      <c r="A83" s="34" t="s">
        <v>58</v>
      </c>
      <c r="B83" s="36">
        <v>1.2698929735433203E-4</v>
      </c>
      <c r="E83" s="34" t="s">
        <v>69</v>
      </c>
      <c r="F83" s="36">
        <v>-5.9755709522318532E-4</v>
      </c>
    </row>
    <row r="84" spans="1:6" ht="14.4" x14ac:dyDescent="0.3">
      <c r="A84" s="34" t="s">
        <v>1525</v>
      </c>
      <c r="B84" s="36">
        <v>5.6716164599471652E-2</v>
      </c>
      <c r="E84" s="34" t="s">
        <v>36</v>
      </c>
      <c r="F84" s="36">
        <v>-2.5285997907905288E-4</v>
      </c>
    </row>
    <row r="85" spans="1:6" ht="14.4" x14ac:dyDescent="0.3">
      <c r="A85"/>
      <c r="B85"/>
      <c r="E85" s="34" t="s">
        <v>38</v>
      </c>
      <c r="F85" s="36">
        <v>-2.0807980698662253E-4</v>
      </c>
    </row>
    <row r="86" spans="1:6" ht="14.4" x14ac:dyDescent="0.3">
      <c r="A86" s="46" t="s">
        <v>1527</v>
      </c>
      <c r="B86" s="46"/>
      <c r="C86" s="46"/>
      <c r="E86" s="34" t="s">
        <v>44</v>
      </c>
      <c r="F86" s="36">
        <v>-1.4631493937368621E-4</v>
      </c>
    </row>
    <row r="87" spans="1:6" ht="14.4" x14ac:dyDescent="0.3">
      <c r="A87" s="46" t="s">
        <v>1528</v>
      </c>
      <c r="B87" s="46"/>
      <c r="C87" s="46"/>
      <c r="E87" s="34" t="s">
        <v>62</v>
      </c>
      <c r="F87" s="36">
        <v>-3.0624270434441568E-5</v>
      </c>
    </row>
    <row r="88" spans="1:6" ht="14.4" x14ac:dyDescent="0.3">
      <c r="A88" s="46" t="s">
        <v>1529</v>
      </c>
      <c r="B88" s="46"/>
      <c r="C88" s="46"/>
      <c r="E88" s="34" t="s">
        <v>1525</v>
      </c>
      <c r="F88" s="36">
        <v>-8.0168339405180949E-2</v>
      </c>
    </row>
    <row r="89" spans="1:6" ht="14.4" x14ac:dyDescent="0.3">
      <c r="A89" s="34"/>
      <c r="B89"/>
      <c r="D89"/>
      <c r="E89"/>
    </row>
    <row r="90" spans="1:6" x14ac:dyDescent="0.2">
      <c r="E90" s="27"/>
    </row>
  </sheetData>
  <mergeCells count="7">
    <mergeCell ref="A87:C87"/>
    <mergeCell ref="A88:C88"/>
    <mergeCell ref="G62:G73"/>
    <mergeCell ref="C62:C69"/>
    <mergeCell ref="A2:D2"/>
    <mergeCell ref="A3:D3"/>
    <mergeCell ref="A86:C86"/>
  </mergeCells>
  <pageMargins left="0.75" right="0.75" top="1" bottom="1" header="0.5" footer="0.5"/>
  <pageSetup paperSize="9" orientation="portrait" r:id="rId3"/>
  <drawing r:id="rId4"/>
  <legacyDrawing r:id="rId5"/>
  <controls>
    <mc:AlternateContent xmlns:mc="http://schemas.openxmlformats.org/markup-compatibility/2006">
      <mc:Choice Requires="x14">
        <control shapeId="3075" r:id="rId6" name="Control 3">
          <controlPr defaultSize="0" r:id="rId7">
            <anchor moveWithCells="1">
              <from>
                <xdr:col>0</xdr:col>
                <xdr:colOff>0</xdr:colOff>
                <xdr:row>54</xdr:row>
                <xdr:rowOff>68580</xdr:rowOff>
              </from>
              <to>
                <xdr:col>0</xdr:col>
                <xdr:colOff>777240</xdr:colOff>
                <xdr:row>55</xdr:row>
                <xdr:rowOff>121920</xdr:rowOff>
              </to>
            </anchor>
          </controlPr>
        </control>
      </mc:Choice>
      <mc:Fallback>
        <control shapeId="3075" r:id="rId6" name="Control 3"/>
      </mc:Fallback>
    </mc:AlternateContent>
    <mc:AlternateContent xmlns:mc="http://schemas.openxmlformats.org/markup-compatibility/2006">
      <mc:Choice Requires="x14">
        <control shapeId="3074" r:id="rId8" name="Control 2">
          <controlPr defaultSize="0" r:id="rId9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1546860</xdr:colOff>
                <xdr:row>1</xdr:row>
                <xdr:rowOff>53340</xdr:rowOff>
              </to>
            </anchor>
          </controlPr>
        </control>
      </mc:Choice>
      <mc:Fallback>
        <control shapeId="3074" r:id="rId8" name="Control 2"/>
      </mc:Fallback>
    </mc:AlternateContent>
    <mc:AlternateContent xmlns:mc="http://schemas.openxmlformats.org/markup-compatibility/2006">
      <mc:Choice Requires="x14">
        <control shapeId="3073" r:id="rId10" name="Control 1">
          <controlPr defaultSize="0" r:id="rId1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777240</xdr:colOff>
                <xdr:row>1</xdr:row>
                <xdr:rowOff>53340</xdr:rowOff>
              </to>
            </anchor>
          </controlPr>
        </control>
      </mc:Choice>
      <mc:Fallback>
        <control shapeId="3073" r:id="rId10" name="Control 1"/>
      </mc:Fallback>
    </mc:AlternateContent>
  </controls>
  <tableParts count="1"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M1489"/>
  <sheetViews>
    <sheetView showGridLines="0" workbookViewId="0">
      <selection activeCell="D10" sqref="D10"/>
    </sheetView>
  </sheetViews>
  <sheetFormatPr baseColWidth="10" defaultColWidth="11.44140625" defaultRowHeight="11.4" x14ac:dyDescent="0.2"/>
  <cols>
    <col min="1" max="1" width="45.6640625" style="1" bestFit="1" customWidth="1"/>
    <col min="2" max="3" width="15.109375" style="1" bestFit="1" customWidth="1"/>
    <col min="4" max="4" width="13.5546875" style="1" bestFit="1" customWidth="1"/>
    <col min="5" max="5" width="15.109375" style="1" bestFit="1" customWidth="1"/>
    <col min="6" max="6" width="14.33203125" style="1" bestFit="1" customWidth="1"/>
    <col min="7" max="9" width="15.109375" style="1" bestFit="1" customWidth="1"/>
    <col min="10" max="10" width="14.6640625" style="1" bestFit="1" customWidth="1"/>
    <col min="11" max="11" width="12.109375" style="1" bestFit="1" customWidth="1"/>
    <col min="12" max="12" width="11.109375" style="1" bestFit="1" customWidth="1"/>
    <col min="13" max="13" width="4.33203125" style="1" customWidth="1"/>
    <col min="14" max="16384" width="11.44140625" style="1"/>
  </cols>
  <sheetData>
    <row r="2" spans="1:13" ht="14.2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2" customHeight="1" x14ac:dyDescent="0.2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4" t="s">
        <v>2</v>
      </c>
      <c r="K3" s="54"/>
      <c r="L3" s="54"/>
      <c r="M3" s="54"/>
    </row>
    <row r="4" spans="1:13" ht="12" customHeight="1" x14ac:dyDescent="0.2">
      <c r="A4" s="53" t="s">
        <v>86</v>
      </c>
      <c r="B4" s="53"/>
      <c r="C4" s="53"/>
      <c r="D4" s="53"/>
      <c r="E4" s="53"/>
      <c r="F4" s="53"/>
      <c r="G4" s="53"/>
      <c r="H4" s="53"/>
      <c r="I4" s="53"/>
      <c r="J4" s="54" t="s">
        <v>87</v>
      </c>
      <c r="K4" s="54"/>
      <c r="L4" s="54"/>
      <c r="M4" s="54"/>
    </row>
    <row r="5" spans="1:13" s="18" customFormat="1" ht="24" customHeight="1" x14ac:dyDescent="0.3">
      <c r="A5" s="55" t="s">
        <v>5</v>
      </c>
      <c r="B5" s="48" t="s">
        <v>6</v>
      </c>
      <c r="C5" s="48" t="s">
        <v>7</v>
      </c>
      <c r="D5" s="48" t="s">
        <v>8</v>
      </c>
      <c r="E5" s="48" t="s">
        <v>9</v>
      </c>
      <c r="F5" s="48" t="s">
        <v>10</v>
      </c>
      <c r="G5" s="48" t="s">
        <v>11</v>
      </c>
      <c r="H5" s="48" t="s">
        <v>88</v>
      </c>
      <c r="I5" s="48" t="s">
        <v>13</v>
      </c>
      <c r="J5" s="48" t="s">
        <v>14</v>
      </c>
      <c r="K5" s="17" t="s">
        <v>16</v>
      </c>
      <c r="L5" s="17" t="s">
        <v>17</v>
      </c>
      <c r="M5" s="48" t="s">
        <v>89</v>
      </c>
    </row>
    <row r="6" spans="1:13" ht="12" x14ac:dyDescent="0.25">
      <c r="A6" s="55"/>
      <c r="B6" s="48"/>
      <c r="C6" s="48"/>
      <c r="D6" s="48"/>
      <c r="E6" s="48"/>
      <c r="F6" s="48"/>
      <c r="G6" s="48"/>
      <c r="H6" s="48"/>
      <c r="I6" s="48"/>
      <c r="J6" s="48"/>
      <c r="K6" s="19" t="s">
        <v>19</v>
      </c>
      <c r="L6" s="19" t="s">
        <v>20</v>
      </c>
      <c r="M6" s="48"/>
    </row>
    <row r="7" spans="1:13" x14ac:dyDescent="0.2">
      <c r="A7" s="5" t="s">
        <v>21</v>
      </c>
      <c r="B7" s="6">
        <v>19076403635.43</v>
      </c>
      <c r="C7" s="6">
        <v>19116791843.540001</v>
      </c>
      <c r="D7" s="6">
        <v>-40388208.119999997</v>
      </c>
      <c r="E7" s="6">
        <v>12295626314.57</v>
      </c>
      <c r="F7" s="6">
        <v>7038836624.0699997</v>
      </c>
      <c r="G7" s="6">
        <v>19334462938.639999</v>
      </c>
      <c r="H7" s="6">
        <v>19083304336.93</v>
      </c>
      <c r="I7" s="6">
        <v>19059218876.220001</v>
      </c>
      <c r="J7" s="6">
        <v>57572967.329999998</v>
      </c>
      <c r="K7" s="7"/>
      <c r="L7" s="7"/>
      <c r="M7" s="7"/>
    </row>
    <row r="8" spans="1:13" x14ac:dyDescent="0.2">
      <c r="A8" s="13" t="s">
        <v>22</v>
      </c>
      <c r="B8" s="15">
        <v>626248705.76999998</v>
      </c>
      <c r="C8" s="15">
        <v>616610508.90999997</v>
      </c>
      <c r="D8" s="15">
        <v>9638196.8599999994</v>
      </c>
      <c r="E8" s="15">
        <v>557706518.74000001</v>
      </c>
      <c r="F8" s="15">
        <v>52650892.810000002</v>
      </c>
      <c r="G8" s="15">
        <v>610357411.54999995</v>
      </c>
      <c r="H8" s="15">
        <v>610346820.42999995</v>
      </c>
      <c r="I8" s="15">
        <v>616610509.09000003</v>
      </c>
      <c r="J8" s="14">
        <v>-0.18</v>
      </c>
      <c r="K8" s="16"/>
      <c r="L8" s="16"/>
      <c r="M8" s="16"/>
    </row>
    <row r="9" spans="1:13" ht="20.399999999999999" x14ac:dyDescent="0.2">
      <c r="A9" s="20" t="s">
        <v>90</v>
      </c>
      <c r="B9" s="9">
        <v>165102000</v>
      </c>
      <c r="C9" s="9">
        <v>169491567.38999999</v>
      </c>
      <c r="D9" s="9">
        <v>-4389567.3899999997</v>
      </c>
      <c r="E9" s="9">
        <v>169491567.38999999</v>
      </c>
      <c r="F9" s="10">
        <v>0</v>
      </c>
      <c r="G9" s="9">
        <v>169491567.38999999</v>
      </c>
      <c r="H9" s="9">
        <v>169491567.38999999</v>
      </c>
      <c r="I9" s="9">
        <v>169491567.38999999</v>
      </c>
      <c r="J9" s="10">
        <v>0</v>
      </c>
      <c r="K9" s="11" t="s">
        <v>24</v>
      </c>
      <c r="L9" s="11" t="s">
        <v>24</v>
      </c>
      <c r="M9" s="11" t="s">
        <v>91</v>
      </c>
    </row>
    <row r="10" spans="1:13" ht="20.399999999999999" x14ac:dyDescent="0.2">
      <c r="A10" s="20" t="s">
        <v>92</v>
      </c>
      <c r="B10" s="9">
        <v>44000000</v>
      </c>
      <c r="C10" s="9">
        <v>38100297.009999998</v>
      </c>
      <c r="D10" s="9">
        <v>5899702.9900000002</v>
      </c>
      <c r="E10" s="9">
        <v>38100297</v>
      </c>
      <c r="F10" s="10">
        <v>0</v>
      </c>
      <c r="G10" s="9">
        <v>38100297</v>
      </c>
      <c r="H10" s="9">
        <v>38100297</v>
      </c>
      <c r="I10" s="9">
        <v>38100297</v>
      </c>
      <c r="J10" s="10">
        <v>0.01</v>
      </c>
      <c r="K10" s="11" t="s">
        <v>24</v>
      </c>
      <c r="L10" s="11" t="s">
        <v>24</v>
      </c>
      <c r="M10" s="11" t="s">
        <v>91</v>
      </c>
    </row>
    <row r="11" spans="1:13" x14ac:dyDescent="0.2">
      <c r="A11" s="20" t="s">
        <v>93</v>
      </c>
      <c r="B11" s="9">
        <v>44000000</v>
      </c>
      <c r="C11" s="9">
        <v>18222936.870000001</v>
      </c>
      <c r="D11" s="9">
        <v>25777063.129999999</v>
      </c>
      <c r="E11" s="9">
        <v>18222936.870000001</v>
      </c>
      <c r="F11" s="10">
        <v>0</v>
      </c>
      <c r="G11" s="9">
        <v>18222936.870000001</v>
      </c>
      <c r="H11" s="9">
        <v>18222936.870000001</v>
      </c>
      <c r="I11" s="9">
        <v>18222936.870000001</v>
      </c>
      <c r="J11" s="10">
        <v>0</v>
      </c>
      <c r="K11" s="11" t="s">
        <v>24</v>
      </c>
      <c r="L11" s="11" t="s">
        <v>24</v>
      </c>
      <c r="M11" s="11" t="s">
        <v>91</v>
      </c>
    </row>
    <row r="12" spans="1:13" x14ac:dyDescent="0.2">
      <c r="A12" s="20" t="s">
        <v>94</v>
      </c>
      <c r="B12" s="9">
        <v>10693539.960000001</v>
      </c>
      <c r="C12" s="9">
        <v>342692.23</v>
      </c>
      <c r="D12" s="9">
        <v>10350847.74</v>
      </c>
      <c r="E12" s="10">
        <v>0</v>
      </c>
      <c r="F12" s="9">
        <v>326113.3</v>
      </c>
      <c r="G12" s="9">
        <v>326113.3</v>
      </c>
      <c r="H12" s="9">
        <v>326113.3</v>
      </c>
      <c r="I12" s="9">
        <v>342692.23</v>
      </c>
      <c r="J12" s="10">
        <v>0</v>
      </c>
      <c r="K12" s="11" t="s">
        <v>24</v>
      </c>
      <c r="L12" s="11" t="s">
        <v>24</v>
      </c>
      <c r="M12" s="11" t="s">
        <v>91</v>
      </c>
    </row>
    <row r="13" spans="1:13" x14ac:dyDescent="0.2">
      <c r="A13" s="20" t="s">
        <v>95</v>
      </c>
      <c r="B13" s="9">
        <v>10693539.960000001</v>
      </c>
      <c r="C13" s="10">
        <v>0</v>
      </c>
      <c r="D13" s="9">
        <v>10693539.960000001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 t="s">
        <v>24</v>
      </c>
      <c r="L13" s="11" t="s">
        <v>24</v>
      </c>
      <c r="M13" s="11" t="s">
        <v>91</v>
      </c>
    </row>
    <row r="14" spans="1:13" x14ac:dyDescent="0.2">
      <c r="A14" s="20" t="s">
        <v>96</v>
      </c>
      <c r="B14" s="9">
        <v>2068573.5</v>
      </c>
      <c r="C14" s="10">
        <v>0</v>
      </c>
      <c r="D14" s="9">
        <v>2068573.5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1" t="s">
        <v>24</v>
      </c>
      <c r="L14" s="11" t="s">
        <v>24</v>
      </c>
      <c r="M14" s="11" t="s">
        <v>91</v>
      </c>
    </row>
    <row r="15" spans="1:13" x14ac:dyDescent="0.2">
      <c r="A15" s="20" t="s">
        <v>97</v>
      </c>
      <c r="B15" s="9">
        <v>2068573.5</v>
      </c>
      <c r="C15" s="10">
        <v>0</v>
      </c>
      <c r="D15" s="9">
        <v>2068573.5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 t="s">
        <v>24</v>
      </c>
      <c r="L15" s="11" t="s">
        <v>24</v>
      </c>
      <c r="M15" s="11" t="s">
        <v>91</v>
      </c>
    </row>
    <row r="16" spans="1:13" x14ac:dyDescent="0.2">
      <c r="A16" s="20" t="s">
        <v>98</v>
      </c>
      <c r="B16" s="9">
        <v>2068573.5</v>
      </c>
      <c r="C16" s="10">
        <v>0</v>
      </c>
      <c r="D16" s="9">
        <v>2068573.5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 t="s">
        <v>24</v>
      </c>
      <c r="L16" s="11" t="s">
        <v>24</v>
      </c>
      <c r="M16" s="11" t="s">
        <v>91</v>
      </c>
    </row>
    <row r="17" spans="1:13" x14ac:dyDescent="0.2">
      <c r="A17" s="20" t="s">
        <v>99</v>
      </c>
      <c r="B17" s="9">
        <v>16044000</v>
      </c>
      <c r="C17" s="9">
        <v>17536550</v>
      </c>
      <c r="D17" s="9">
        <v>-1492550</v>
      </c>
      <c r="E17" s="9">
        <v>17536550</v>
      </c>
      <c r="F17" s="10">
        <v>0</v>
      </c>
      <c r="G17" s="9">
        <v>17536550</v>
      </c>
      <c r="H17" s="9">
        <v>17536550</v>
      </c>
      <c r="I17" s="9">
        <v>17536550</v>
      </c>
      <c r="J17" s="10">
        <v>0</v>
      </c>
      <c r="K17" s="11" t="s">
        <v>24</v>
      </c>
      <c r="L17" s="11" t="s">
        <v>24</v>
      </c>
      <c r="M17" s="11" t="s">
        <v>91</v>
      </c>
    </row>
    <row r="18" spans="1:13" x14ac:dyDescent="0.2">
      <c r="A18" s="20" t="s">
        <v>100</v>
      </c>
      <c r="B18" s="9">
        <v>6278877.0199999996</v>
      </c>
      <c r="C18" s="9">
        <v>7235368.8499999996</v>
      </c>
      <c r="D18" s="9">
        <v>-956491.83</v>
      </c>
      <c r="E18" s="10">
        <v>0</v>
      </c>
      <c r="F18" s="9">
        <v>7280327.0899999999</v>
      </c>
      <c r="G18" s="9">
        <v>7280327.0899999999</v>
      </c>
      <c r="H18" s="9">
        <v>7280327.0899999999</v>
      </c>
      <c r="I18" s="9">
        <v>7235368.8499999996</v>
      </c>
      <c r="J18" s="10">
        <v>0</v>
      </c>
      <c r="K18" s="11" t="s">
        <v>24</v>
      </c>
      <c r="L18" s="11" t="s">
        <v>23</v>
      </c>
      <c r="M18" s="11" t="s">
        <v>91</v>
      </c>
    </row>
    <row r="19" spans="1:13" ht="20.399999999999999" x14ac:dyDescent="0.2">
      <c r="A19" s="20" t="s">
        <v>101</v>
      </c>
      <c r="B19" s="9">
        <v>7609019.4500000002</v>
      </c>
      <c r="C19" s="9">
        <v>14726743.42</v>
      </c>
      <c r="D19" s="9">
        <v>-7117723.9699999997</v>
      </c>
      <c r="E19" s="9">
        <v>5205682.25</v>
      </c>
      <c r="F19" s="9">
        <v>2418834.7999999998</v>
      </c>
      <c r="G19" s="9">
        <v>7624517.0499999998</v>
      </c>
      <c r="H19" s="9">
        <v>7624517.0499999998</v>
      </c>
      <c r="I19" s="9">
        <v>14726743.42</v>
      </c>
      <c r="J19" s="10">
        <v>0</v>
      </c>
      <c r="K19" s="11" t="s">
        <v>24</v>
      </c>
      <c r="L19" s="11" t="s">
        <v>24</v>
      </c>
      <c r="M19" s="11" t="s">
        <v>91</v>
      </c>
    </row>
    <row r="20" spans="1:13" x14ac:dyDescent="0.2">
      <c r="A20" s="20" t="s">
        <v>102</v>
      </c>
      <c r="B20" s="9">
        <v>3345646.04</v>
      </c>
      <c r="C20" s="9">
        <v>2870838.5</v>
      </c>
      <c r="D20" s="9">
        <v>474807.54</v>
      </c>
      <c r="E20" s="10">
        <v>0</v>
      </c>
      <c r="F20" s="9">
        <v>2879565.44</v>
      </c>
      <c r="G20" s="9">
        <v>2879565.44</v>
      </c>
      <c r="H20" s="9">
        <v>2879565.44</v>
      </c>
      <c r="I20" s="9">
        <v>2870838.5</v>
      </c>
      <c r="J20" s="10">
        <v>0</v>
      </c>
      <c r="K20" s="11" t="s">
        <v>24</v>
      </c>
      <c r="L20" s="11" t="s">
        <v>23</v>
      </c>
      <c r="M20" s="11" t="s">
        <v>91</v>
      </c>
    </row>
    <row r="21" spans="1:13" x14ac:dyDescent="0.2">
      <c r="A21" s="20" t="s">
        <v>103</v>
      </c>
      <c r="B21" s="9">
        <v>6027872.4299999997</v>
      </c>
      <c r="C21" s="9">
        <v>35958.9</v>
      </c>
      <c r="D21" s="9">
        <v>5991913.5300000003</v>
      </c>
      <c r="E21" s="10">
        <v>0</v>
      </c>
      <c r="F21" s="9">
        <v>35917.08</v>
      </c>
      <c r="G21" s="9">
        <v>35917.08</v>
      </c>
      <c r="H21" s="9">
        <v>35917.08</v>
      </c>
      <c r="I21" s="9">
        <v>35958.89</v>
      </c>
      <c r="J21" s="10">
        <v>0.01</v>
      </c>
      <c r="K21" s="11" t="s">
        <v>24</v>
      </c>
      <c r="L21" s="11" t="s">
        <v>24</v>
      </c>
      <c r="M21" s="11" t="s">
        <v>91</v>
      </c>
    </row>
    <row r="22" spans="1:13" x14ac:dyDescent="0.2">
      <c r="A22" s="20" t="s">
        <v>104</v>
      </c>
      <c r="B22" s="9">
        <v>6027872.4299999997</v>
      </c>
      <c r="C22" s="9">
        <v>1616340.92</v>
      </c>
      <c r="D22" s="9">
        <v>4411531.51</v>
      </c>
      <c r="E22" s="10">
        <v>0</v>
      </c>
      <c r="F22" s="9">
        <v>1426457.18</v>
      </c>
      <c r="G22" s="9">
        <v>1426457.18</v>
      </c>
      <c r="H22" s="9">
        <v>1426457.18</v>
      </c>
      <c r="I22" s="9">
        <v>1616340.91</v>
      </c>
      <c r="J22" s="10">
        <v>0.01</v>
      </c>
      <c r="K22" s="11" t="s">
        <v>24</v>
      </c>
      <c r="L22" s="11" t="s">
        <v>24</v>
      </c>
      <c r="M22" s="11" t="s">
        <v>91</v>
      </c>
    </row>
    <row r="23" spans="1:13" x14ac:dyDescent="0.2">
      <c r="A23" s="20" t="s">
        <v>105</v>
      </c>
      <c r="B23" s="9">
        <v>5918085.5599999996</v>
      </c>
      <c r="C23" s="9">
        <v>10628588.07</v>
      </c>
      <c r="D23" s="9">
        <v>-4710502.51</v>
      </c>
      <c r="E23" s="10">
        <v>0</v>
      </c>
      <c r="F23" s="9">
        <v>11069153.34</v>
      </c>
      <c r="G23" s="9">
        <v>11069153.34</v>
      </c>
      <c r="H23" s="9">
        <v>11069153.34</v>
      </c>
      <c r="I23" s="9">
        <v>10628588.189999999</v>
      </c>
      <c r="J23" s="10">
        <v>-0.12</v>
      </c>
      <c r="K23" s="11" t="s">
        <v>24</v>
      </c>
      <c r="L23" s="11" t="s">
        <v>23</v>
      </c>
      <c r="M23" s="11" t="s">
        <v>91</v>
      </c>
    </row>
    <row r="24" spans="1:13" x14ac:dyDescent="0.2">
      <c r="A24" s="20" t="s">
        <v>106</v>
      </c>
      <c r="B24" s="9">
        <v>394566</v>
      </c>
      <c r="C24" s="9">
        <v>338905.37</v>
      </c>
      <c r="D24" s="9">
        <v>55660.63</v>
      </c>
      <c r="E24" s="10">
        <v>0</v>
      </c>
      <c r="F24" s="9">
        <v>358425.62</v>
      </c>
      <c r="G24" s="9">
        <v>358425.62</v>
      </c>
      <c r="H24" s="9">
        <v>358425.62</v>
      </c>
      <c r="I24" s="9">
        <v>338905.37</v>
      </c>
      <c r="J24" s="10">
        <v>0</v>
      </c>
      <c r="K24" s="11" t="s">
        <v>24</v>
      </c>
      <c r="L24" s="11" t="s">
        <v>23</v>
      </c>
      <c r="M24" s="11" t="s">
        <v>91</v>
      </c>
    </row>
    <row r="25" spans="1:13" x14ac:dyDescent="0.2">
      <c r="A25" s="20" t="s">
        <v>107</v>
      </c>
      <c r="B25" s="9">
        <v>5536914.5999999996</v>
      </c>
      <c r="C25" s="9">
        <v>17446388.91</v>
      </c>
      <c r="D25" s="9">
        <v>-11909474.310000001</v>
      </c>
      <c r="E25" s="9">
        <v>12287242.52</v>
      </c>
      <c r="F25" s="9">
        <v>5389482.75</v>
      </c>
      <c r="G25" s="9">
        <v>17676725.27</v>
      </c>
      <c r="H25" s="9">
        <v>17676725.27</v>
      </c>
      <c r="I25" s="9">
        <v>17446388.989999998</v>
      </c>
      <c r="J25" s="10">
        <v>-0.09</v>
      </c>
      <c r="K25" s="11" t="s">
        <v>24</v>
      </c>
      <c r="L25" s="11" t="s">
        <v>23</v>
      </c>
      <c r="M25" s="11" t="s">
        <v>91</v>
      </c>
    </row>
    <row r="26" spans="1:13" ht="20.399999999999999" x14ac:dyDescent="0.2">
      <c r="A26" s="20" t="s">
        <v>108</v>
      </c>
      <c r="B26" s="9">
        <v>35000000</v>
      </c>
      <c r="C26" s="9">
        <v>27868505</v>
      </c>
      <c r="D26" s="9">
        <v>7131495</v>
      </c>
      <c r="E26" s="9">
        <v>27868505</v>
      </c>
      <c r="F26" s="10">
        <v>0</v>
      </c>
      <c r="G26" s="9">
        <v>27868505</v>
      </c>
      <c r="H26" s="9">
        <v>27868505</v>
      </c>
      <c r="I26" s="9">
        <v>27868505</v>
      </c>
      <c r="J26" s="10">
        <v>0</v>
      </c>
      <c r="K26" s="11" t="s">
        <v>24</v>
      </c>
      <c r="L26" s="11" t="s">
        <v>24</v>
      </c>
      <c r="M26" s="11" t="s">
        <v>91</v>
      </c>
    </row>
    <row r="27" spans="1:13" ht="20.399999999999999" x14ac:dyDescent="0.2">
      <c r="A27" s="20" t="s">
        <v>109</v>
      </c>
      <c r="B27" s="9">
        <v>35000000</v>
      </c>
      <c r="C27" s="9">
        <v>64952542</v>
      </c>
      <c r="D27" s="9">
        <v>-29952542</v>
      </c>
      <c r="E27" s="9">
        <v>64952541.979999997</v>
      </c>
      <c r="F27" s="10">
        <v>0</v>
      </c>
      <c r="G27" s="9">
        <v>64952541.979999997</v>
      </c>
      <c r="H27" s="9">
        <v>64952541.979999997</v>
      </c>
      <c r="I27" s="9">
        <v>64952541.979999997</v>
      </c>
      <c r="J27" s="10">
        <v>0.02</v>
      </c>
      <c r="K27" s="11" t="s">
        <v>24</v>
      </c>
      <c r="L27" s="11" t="s">
        <v>24</v>
      </c>
      <c r="M27" s="11" t="s">
        <v>91</v>
      </c>
    </row>
    <row r="28" spans="1:13" ht="20.399999999999999" x14ac:dyDescent="0.2">
      <c r="A28" s="20" t="s">
        <v>110</v>
      </c>
      <c r="B28" s="9">
        <v>3995182.26</v>
      </c>
      <c r="C28" s="9">
        <v>420600.96</v>
      </c>
      <c r="D28" s="9">
        <v>3574581.3</v>
      </c>
      <c r="E28" s="10">
        <v>0</v>
      </c>
      <c r="F28" s="9">
        <v>420600.96</v>
      </c>
      <c r="G28" s="9">
        <v>420600.96</v>
      </c>
      <c r="H28" s="9">
        <v>420600.96</v>
      </c>
      <c r="I28" s="9">
        <v>420600.96</v>
      </c>
      <c r="J28" s="10">
        <v>0</v>
      </c>
      <c r="K28" s="11" t="s">
        <v>24</v>
      </c>
      <c r="L28" s="11" t="s">
        <v>24</v>
      </c>
      <c r="M28" s="11" t="s">
        <v>91</v>
      </c>
    </row>
    <row r="29" spans="1:13" x14ac:dyDescent="0.2">
      <c r="A29" s="20" t="s">
        <v>111</v>
      </c>
      <c r="B29" s="9">
        <v>100998000</v>
      </c>
      <c r="C29" s="9">
        <v>70374460</v>
      </c>
      <c r="D29" s="9">
        <v>30623540</v>
      </c>
      <c r="E29" s="9">
        <v>70374460</v>
      </c>
      <c r="F29" s="10">
        <v>0</v>
      </c>
      <c r="G29" s="9">
        <v>70374460</v>
      </c>
      <c r="H29" s="9">
        <v>70374460</v>
      </c>
      <c r="I29" s="9">
        <v>70374460</v>
      </c>
      <c r="J29" s="10">
        <v>0</v>
      </c>
      <c r="K29" s="11" t="s">
        <v>24</v>
      </c>
      <c r="L29" s="11" t="s">
        <v>24</v>
      </c>
      <c r="M29" s="11" t="s">
        <v>91</v>
      </c>
    </row>
    <row r="30" spans="1:13" x14ac:dyDescent="0.2">
      <c r="A30" s="20" t="s">
        <v>112</v>
      </c>
      <c r="B30" s="9">
        <v>100998000</v>
      </c>
      <c r="C30" s="9">
        <v>52273323</v>
      </c>
      <c r="D30" s="9">
        <v>48724677</v>
      </c>
      <c r="E30" s="9">
        <v>52273323</v>
      </c>
      <c r="F30" s="10">
        <v>0</v>
      </c>
      <c r="G30" s="9">
        <v>52273323</v>
      </c>
      <c r="H30" s="9">
        <v>52273323</v>
      </c>
      <c r="I30" s="9">
        <v>52273323</v>
      </c>
      <c r="J30" s="10">
        <v>0</v>
      </c>
      <c r="K30" s="11" t="s">
        <v>24</v>
      </c>
      <c r="L30" s="11" t="s">
        <v>24</v>
      </c>
      <c r="M30" s="11" t="s">
        <v>91</v>
      </c>
    </row>
    <row r="31" spans="1:13" ht="20.399999999999999" x14ac:dyDescent="0.2">
      <c r="A31" s="20" t="s">
        <v>113</v>
      </c>
      <c r="B31" s="9">
        <v>5417458.9900000002</v>
      </c>
      <c r="C31" s="9">
        <v>7942625.7300000004</v>
      </c>
      <c r="D31" s="9">
        <v>-2525166.73</v>
      </c>
      <c r="E31" s="9">
        <v>4992500</v>
      </c>
      <c r="F31" s="9">
        <v>3156342.68</v>
      </c>
      <c r="G31" s="9">
        <v>8148842.6799999997</v>
      </c>
      <c r="H31" s="9">
        <v>8138251.6799999997</v>
      </c>
      <c r="I31" s="9">
        <v>7942625.7300000004</v>
      </c>
      <c r="J31" s="10">
        <v>0</v>
      </c>
      <c r="K31" s="11" t="s">
        <v>24</v>
      </c>
      <c r="L31" s="11" t="s">
        <v>23</v>
      </c>
      <c r="M31" s="11" t="s">
        <v>91</v>
      </c>
    </row>
    <row r="32" spans="1:13" ht="20.399999999999999" x14ac:dyDescent="0.2">
      <c r="A32" s="20" t="s">
        <v>114</v>
      </c>
      <c r="B32" s="9">
        <v>2704320.62</v>
      </c>
      <c r="C32" s="9">
        <v>3268140.29</v>
      </c>
      <c r="D32" s="9">
        <v>-563819.67000000004</v>
      </c>
      <c r="E32" s="9">
        <v>717683.5</v>
      </c>
      <c r="F32" s="9">
        <v>2548977.9</v>
      </c>
      <c r="G32" s="9">
        <v>3266661.4</v>
      </c>
      <c r="H32" s="9">
        <v>3266661.4</v>
      </c>
      <c r="I32" s="9">
        <v>3268140.33</v>
      </c>
      <c r="J32" s="10">
        <v>-0.04</v>
      </c>
      <c r="K32" s="11" t="s">
        <v>24</v>
      </c>
      <c r="L32" s="11" t="s">
        <v>24</v>
      </c>
      <c r="M32" s="11" t="s">
        <v>91</v>
      </c>
    </row>
    <row r="33" spans="1:13" ht="20.399999999999999" x14ac:dyDescent="0.2">
      <c r="A33" s="20" t="s">
        <v>115</v>
      </c>
      <c r="B33" s="9">
        <v>2082815.02</v>
      </c>
      <c r="C33" s="9">
        <v>3673693.82</v>
      </c>
      <c r="D33" s="9">
        <v>-1590878.8</v>
      </c>
      <c r="E33" s="9">
        <v>3594640</v>
      </c>
      <c r="F33" s="9">
        <v>79082.64</v>
      </c>
      <c r="G33" s="9">
        <v>3673722.64</v>
      </c>
      <c r="H33" s="9">
        <v>3673722.64</v>
      </c>
      <c r="I33" s="9">
        <v>3673693.83</v>
      </c>
      <c r="J33" s="10">
        <v>0</v>
      </c>
      <c r="K33" s="11" t="s">
        <v>24</v>
      </c>
      <c r="L33" s="11" t="s">
        <v>23</v>
      </c>
      <c r="M33" s="11" t="s">
        <v>91</v>
      </c>
    </row>
    <row r="34" spans="1:13" x14ac:dyDescent="0.2">
      <c r="A34" s="20" t="s">
        <v>116</v>
      </c>
      <c r="B34" s="9">
        <v>2175274.94</v>
      </c>
      <c r="C34" s="9">
        <v>5379421.2699999996</v>
      </c>
      <c r="D34" s="9">
        <v>-3204146.33</v>
      </c>
      <c r="E34" s="9">
        <v>2444975.38</v>
      </c>
      <c r="F34" s="9">
        <v>2953453.45</v>
      </c>
      <c r="G34" s="9">
        <v>5398428.8399999999</v>
      </c>
      <c r="H34" s="9">
        <v>5398428.8300000001</v>
      </c>
      <c r="I34" s="9">
        <v>5379421.2999999998</v>
      </c>
      <c r="J34" s="10">
        <v>-0.03</v>
      </c>
      <c r="K34" s="11" t="s">
        <v>24</v>
      </c>
      <c r="L34" s="11" t="s">
        <v>23</v>
      </c>
      <c r="M34" s="11" t="s">
        <v>91</v>
      </c>
    </row>
    <row r="35" spans="1:13" x14ac:dyDescent="0.2">
      <c r="A35" s="20" t="s">
        <v>117</v>
      </c>
      <c r="B35" s="10">
        <v>0</v>
      </c>
      <c r="C35" s="9">
        <v>3358478.1</v>
      </c>
      <c r="D35" s="9">
        <v>-3358478.1</v>
      </c>
      <c r="E35" s="9">
        <v>3358478.1</v>
      </c>
      <c r="F35" s="10">
        <v>0</v>
      </c>
      <c r="G35" s="9">
        <v>3358478.1</v>
      </c>
      <c r="H35" s="9">
        <v>3358478.1</v>
      </c>
      <c r="I35" s="9">
        <v>3358478.1</v>
      </c>
      <c r="J35" s="10">
        <v>0</v>
      </c>
      <c r="K35" s="11" t="s">
        <v>24</v>
      </c>
      <c r="L35" s="11" t="s">
        <v>24</v>
      </c>
      <c r="M35" s="11" t="s">
        <v>91</v>
      </c>
    </row>
    <row r="36" spans="1:13" ht="20.399999999999999" x14ac:dyDescent="0.2">
      <c r="A36" s="20" t="s">
        <v>118</v>
      </c>
      <c r="B36" s="10">
        <v>0</v>
      </c>
      <c r="C36" s="9">
        <v>60000</v>
      </c>
      <c r="D36" s="9">
        <v>-60000</v>
      </c>
      <c r="E36" s="9">
        <v>60000</v>
      </c>
      <c r="F36" s="10">
        <v>0</v>
      </c>
      <c r="G36" s="9">
        <v>60000</v>
      </c>
      <c r="H36" s="9">
        <v>60000</v>
      </c>
      <c r="I36" s="9">
        <v>60000</v>
      </c>
      <c r="J36" s="10">
        <v>0</v>
      </c>
      <c r="K36" s="11" t="s">
        <v>24</v>
      </c>
      <c r="L36" s="11" t="s">
        <v>24</v>
      </c>
      <c r="M36" s="11" t="s">
        <v>91</v>
      </c>
    </row>
    <row r="37" spans="1:13" x14ac:dyDescent="0.2">
      <c r="A37" s="20" t="s">
        <v>119</v>
      </c>
      <c r="B37" s="10">
        <v>0</v>
      </c>
      <c r="C37" s="9">
        <v>2060325</v>
      </c>
      <c r="D37" s="9">
        <v>-2060325</v>
      </c>
      <c r="E37" s="9">
        <v>2060325</v>
      </c>
      <c r="F37" s="10">
        <v>0</v>
      </c>
      <c r="G37" s="9">
        <v>2060325</v>
      </c>
      <c r="H37" s="9">
        <v>2060325</v>
      </c>
      <c r="I37" s="9">
        <v>2060325</v>
      </c>
      <c r="J37" s="10">
        <v>0</v>
      </c>
      <c r="K37" s="11" t="s">
        <v>24</v>
      </c>
      <c r="L37" s="11" t="s">
        <v>24</v>
      </c>
      <c r="M37" s="11" t="s">
        <v>91</v>
      </c>
    </row>
    <row r="38" spans="1:13" x14ac:dyDescent="0.2">
      <c r="A38" s="20" t="s">
        <v>120</v>
      </c>
      <c r="B38" s="10">
        <v>0</v>
      </c>
      <c r="C38" s="9">
        <v>5978735.8099999996</v>
      </c>
      <c r="D38" s="9">
        <v>-5978735.8099999996</v>
      </c>
      <c r="E38" s="10">
        <v>0</v>
      </c>
      <c r="F38" s="9">
        <v>6040060.7199999997</v>
      </c>
      <c r="G38" s="9">
        <v>6040060.7199999997</v>
      </c>
      <c r="H38" s="9">
        <v>6040060.7199999997</v>
      </c>
      <c r="I38" s="9">
        <v>5978735.8099999996</v>
      </c>
      <c r="J38" s="10">
        <v>0</v>
      </c>
      <c r="K38" s="11" t="s">
        <v>24</v>
      </c>
      <c r="L38" s="11" t="s">
        <v>23</v>
      </c>
      <c r="M38" s="11" t="s">
        <v>91</v>
      </c>
    </row>
    <row r="39" spans="1:13" ht="20.399999999999999" x14ac:dyDescent="0.2">
      <c r="A39" s="20" t="s">
        <v>121</v>
      </c>
      <c r="B39" s="10">
        <v>0</v>
      </c>
      <c r="C39" s="9">
        <v>2008547.68</v>
      </c>
      <c r="D39" s="9">
        <v>-2008547.68</v>
      </c>
      <c r="E39" s="10">
        <v>0</v>
      </c>
      <c r="F39" s="9">
        <v>2004996.4</v>
      </c>
      <c r="G39" s="9">
        <v>2004996.4</v>
      </c>
      <c r="H39" s="9">
        <v>2004996.4</v>
      </c>
      <c r="I39" s="9">
        <v>2008547.7</v>
      </c>
      <c r="J39" s="10">
        <v>-0.02</v>
      </c>
      <c r="K39" s="11" t="s">
        <v>24</v>
      </c>
      <c r="L39" s="11" t="s">
        <v>24</v>
      </c>
      <c r="M39" s="11" t="s">
        <v>91</v>
      </c>
    </row>
    <row r="40" spans="1:13" x14ac:dyDescent="0.2">
      <c r="A40" s="20" t="s">
        <v>122</v>
      </c>
      <c r="B40" s="10">
        <v>0</v>
      </c>
      <c r="C40" s="9">
        <v>12298790</v>
      </c>
      <c r="D40" s="9">
        <v>-12298790</v>
      </c>
      <c r="E40" s="9">
        <v>12298790</v>
      </c>
      <c r="F40" s="10">
        <v>0</v>
      </c>
      <c r="G40" s="9">
        <v>12298790</v>
      </c>
      <c r="H40" s="9">
        <v>12298790</v>
      </c>
      <c r="I40" s="9">
        <v>12298790</v>
      </c>
      <c r="J40" s="10">
        <v>0</v>
      </c>
      <c r="K40" s="11" t="s">
        <v>24</v>
      </c>
      <c r="L40" s="11" t="s">
        <v>24</v>
      </c>
      <c r="M40" s="11" t="s">
        <v>91</v>
      </c>
    </row>
    <row r="41" spans="1:13" x14ac:dyDescent="0.2">
      <c r="A41" s="20" t="s">
        <v>123</v>
      </c>
      <c r="B41" s="10">
        <v>0</v>
      </c>
      <c r="C41" s="9">
        <v>7792183.0999999996</v>
      </c>
      <c r="D41" s="9">
        <v>-7792183.0999999996</v>
      </c>
      <c r="E41" s="9">
        <v>7792183.0999999996</v>
      </c>
      <c r="F41" s="10">
        <v>0</v>
      </c>
      <c r="G41" s="9">
        <v>7792183.0999999996</v>
      </c>
      <c r="H41" s="9">
        <v>7792183.0999999996</v>
      </c>
      <c r="I41" s="9">
        <v>7792183.0999999996</v>
      </c>
      <c r="J41" s="10">
        <v>0</v>
      </c>
      <c r="K41" s="11" t="s">
        <v>24</v>
      </c>
      <c r="L41" s="11" t="s">
        <v>24</v>
      </c>
      <c r="M41" s="11" t="s">
        <v>91</v>
      </c>
    </row>
    <row r="42" spans="1:13" x14ac:dyDescent="0.2">
      <c r="A42" s="20" t="s">
        <v>124</v>
      </c>
      <c r="B42" s="10">
        <v>0</v>
      </c>
      <c r="C42" s="9">
        <v>400000</v>
      </c>
      <c r="D42" s="9">
        <v>-400000</v>
      </c>
      <c r="E42" s="9">
        <v>400000</v>
      </c>
      <c r="F42" s="10">
        <v>0</v>
      </c>
      <c r="G42" s="9">
        <v>400000</v>
      </c>
      <c r="H42" s="9">
        <v>400000</v>
      </c>
      <c r="I42" s="9">
        <v>400000</v>
      </c>
      <c r="J42" s="10">
        <v>0</v>
      </c>
      <c r="K42" s="11" t="s">
        <v>24</v>
      </c>
      <c r="L42" s="11" t="s">
        <v>24</v>
      </c>
      <c r="M42" s="11" t="s">
        <v>91</v>
      </c>
    </row>
    <row r="43" spans="1:13" x14ac:dyDescent="0.2">
      <c r="A43" s="20" t="s">
        <v>125</v>
      </c>
      <c r="B43" s="10">
        <v>0</v>
      </c>
      <c r="C43" s="9">
        <v>480761.2</v>
      </c>
      <c r="D43" s="9">
        <v>-480761.2</v>
      </c>
      <c r="E43" s="10">
        <v>0</v>
      </c>
      <c r="F43" s="9">
        <v>480134.66</v>
      </c>
      <c r="G43" s="9">
        <v>480134.66</v>
      </c>
      <c r="H43" s="9">
        <v>480134.66</v>
      </c>
      <c r="I43" s="9">
        <v>480761.2</v>
      </c>
      <c r="J43" s="10">
        <v>0</v>
      </c>
      <c r="K43" s="11" t="s">
        <v>24</v>
      </c>
      <c r="L43" s="11" t="s">
        <v>24</v>
      </c>
      <c r="M43" s="11" t="s">
        <v>91</v>
      </c>
    </row>
    <row r="44" spans="1:13" ht="20.399999999999999" x14ac:dyDescent="0.2">
      <c r="A44" s="20" t="s">
        <v>126</v>
      </c>
      <c r="B44" s="10">
        <v>0</v>
      </c>
      <c r="C44" s="9">
        <v>6537485.4800000004</v>
      </c>
      <c r="D44" s="9">
        <v>-6537485.4800000004</v>
      </c>
      <c r="E44" s="9">
        <v>6537485.4400000004</v>
      </c>
      <c r="F44" s="10">
        <v>0</v>
      </c>
      <c r="G44" s="9">
        <v>6537485.4400000004</v>
      </c>
      <c r="H44" s="9">
        <v>6537485.4400000004</v>
      </c>
      <c r="I44" s="9">
        <v>6537485.4400000004</v>
      </c>
      <c r="J44" s="10">
        <v>0.04</v>
      </c>
      <c r="K44" s="11" t="s">
        <v>24</v>
      </c>
      <c r="L44" s="11" t="s">
        <v>24</v>
      </c>
      <c r="M44" s="11" t="s">
        <v>91</v>
      </c>
    </row>
    <row r="45" spans="1:13" x14ac:dyDescent="0.2">
      <c r="A45" s="20" t="s">
        <v>127</v>
      </c>
      <c r="B45" s="10">
        <v>0</v>
      </c>
      <c r="C45" s="9">
        <v>416193.4</v>
      </c>
      <c r="D45" s="9">
        <v>-416193.4</v>
      </c>
      <c r="E45" s="10">
        <v>0</v>
      </c>
      <c r="F45" s="9">
        <v>418654.9</v>
      </c>
      <c r="G45" s="9">
        <v>418654.9</v>
      </c>
      <c r="H45" s="9">
        <v>418654.9</v>
      </c>
      <c r="I45" s="9">
        <v>416193.4</v>
      </c>
      <c r="J45" s="10">
        <v>0</v>
      </c>
      <c r="K45" s="11" t="s">
        <v>24</v>
      </c>
      <c r="L45" s="11" t="s">
        <v>23</v>
      </c>
      <c r="M45" s="11" t="s">
        <v>91</v>
      </c>
    </row>
    <row r="46" spans="1:13" x14ac:dyDescent="0.2">
      <c r="A46" s="20" t="s">
        <v>128</v>
      </c>
      <c r="B46" s="10">
        <v>0</v>
      </c>
      <c r="C46" s="9">
        <v>35738800</v>
      </c>
      <c r="D46" s="9">
        <v>-35738800</v>
      </c>
      <c r="E46" s="9">
        <v>35738800</v>
      </c>
      <c r="F46" s="10">
        <v>0</v>
      </c>
      <c r="G46" s="9">
        <v>35738800</v>
      </c>
      <c r="H46" s="9">
        <v>35738800</v>
      </c>
      <c r="I46" s="9">
        <v>35738800</v>
      </c>
      <c r="J46" s="10">
        <v>0</v>
      </c>
      <c r="K46" s="11" t="s">
        <v>24</v>
      </c>
      <c r="L46" s="11" t="s">
        <v>24</v>
      </c>
      <c r="M46" s="11" t="s">
        <v>91</v>
      </c>
    </row>
    <row r="47" spans="1:13" x14ac:dyDescent="0.2">
      <c r="A47" s="20" t="s">
        <v>129</v>
      </c>
      <c r="B47" s="10">
        <v>0</v>
      </c>
      <c r="C47" s="9">
        <v>2512675.2200000002</v>
      </c>
      <c r="D47" s="9">
        <v>-2512675.2200000002</v>
      </c>
      <c r="E47" s="9">
        <v>499500</v>
      </c>
      <c r="F47" s="9">
        <v>2039389.7</v>
      </c>
      <c r="G47" s="9">
        <v>2538889.7000000002</v>
      </c>
      <c r="H47" s="9">
        <v>2538889.5699999998</v>
      </c>
      <c r="I47" s="9">
        <v>2512675.2200000002</v>
      </c>
      <c r="J47" s="10">
        <v>0</v>
      </c>
      <c r="K47" s="11" t="s">
        <v>24</v>
      </c>
      <c r="L47" s="11" t="s">
        <v>23</v>
      </c>
      <c r="M47" s="11" t="s">
        <v>91</v>
      </c>
    </row>
    <row r="48" spans="1:13" ht="20.399999999999999" x14ac:dyDescent="0.2">
      <c r="A48" s="20" t="s">
        <v>130</v>
      </c>
      <c r="B48" s="10">
        <v>0</v>
      </c>
      <c r="C48" s="9">
        <v>898052.22</v>
      </c>
      <c r="D48" s="9">
        <v>-898052.22</v>
      </c>
      <c r="E48" s="9">
        <v>898052.21</v>
      </c>
      <c r="F48" s="10">
        <v>0</v>
      </c>
      <c r="G48" s="9">
        <v>898052.21</v>
      </c>
      <c r="H48" s="9">
        <v>898052.21</v>
      </c>
      <c r="I48" s="9">
        <v>898052.21</v>
      </c>
      <c r="J48" s="10">
        <v>0.01</v>
      </c>
      <c r="K48" s="11" t="s">
        <v>24</v>
      </c>
      <c r="L48" s="11" t="s">
        <v>24</v>
      </c>
      <c r="M48" s="11" t="s">
        <v>91</v>
      </c>
    </row>
    <row r="49" spans="1:13" x14ac:dyDescent="0.2">
      <c r="A49" s="20" t="s">
        <v>131</v>
      </c>
      <c r="B49" s="10">
        <v>0</v>
      </c>
      <c r="C49" s="9">
        <v>1322993.2</v>
      </c>
      <c r="D49" s="9">
        <v>-1322993.2</v>
      </c>
      <c r="E49" s="10">
        <v>0</v>
      </c>
      <c r="F49" s="9">
        <v>1324922.2</v>
      </c>
      <c r="G49" s="9">
        <v>1324922.2</v>
      </c>
      <c r="H49" s="9">
        <v>1324922.2</v>
      </c>
      <c r="I49" s="9">
        <v>1322993.2</v>
      </c>
      <c r="J49" s="10">
        <v>0</v>
      </c>
      <c r="K49" s="11" t="s">
        <v>24</v>
      </c>
      <c r="L49" s="11" t="s">
        <v>23</v>
      </c>
      <c r="M49" s="11" t="s">
        <v>91</v>
      </c>
    </row>
    <row r="50" spans="1:13" x14ac:dyDescent="0.2">
      <c r="A50" s="13" t="s">
        <v>25</v>
      </c>
      <c r="B50" s="15">
        <v>330185176.89999998</v>
      </c>
      <c r="C50" s="15">
        <v>346470476.54000002</v>
      </c>
      <c r="D50" s="15">
        <v>-16285299.640000001</v>
      </c>
      <c r="E50" s="15">
        <v>339737804.44999999</v>
      </c>
      <c r="F50" s="15">
        <v>6637504.8200000003</v>
      </c>
      <c r="G50" s="15">
        <v>346375309.26999998</v>
      </c>
      <c r="H50" s="15">
        <v>346375309.25999999</v>
      </c>
      <c r="I50" s="15">
        <v>346470476.60000002</v>
      </c>
      <c r="J50" s="14">
        <v>-0.06</v>
      </c>
      <c r="K50" s="16"/>
      <c r="L50" s="16"/>
      <c r="M50" s="16"/>
    </row>
    <row r="51" spans="1:13" ht="20.399999999999999" x14ac:dyDescent="0.2">
      <c r="A51" s="20" t="s">
        <v>132</v>
      </c>
      <c r="B51" s="9">
        <v>14840000</v>
      </c>
      <c r="C51" s="9">
        <v>14425243.199999999</v>
      </c>
      <c r="D51" s="9">
        <v>414756.8</v>
      </c>
      <c r="E51" s="9">
        <v>14425243.199999999</v>
      </c>
      <c r="F51" s="10">
        <v>0</v>
      </c>
      <c r="G51" s="9">
        <v>14425243.199999999</v>
      </c>
      <c r="H51" s="9">
        <v>14425243.199999999</v>
      </c>
      <c r="I51" s="9">
        <v>14425243.199999999</v>
      </c>
      <c r="J51" s="10">
        <v>0</v>
      </c>
      <c r="K51" s="11" t="s">
        <v>24</v>
      </c>
      <c r="L51" s="11" t="s">
        <v>24</v>
      </c>
      <c r="M51" s="11" t="s">
        <v>91</v>
      </c>
    </row>
    <row r="52" spans="1:13" ht="20.399999999999999" x14ac:dyDescent="0.2">
      <c r="A52" s="20" t="s">
        <v>133</v>
      </c>
      <c r="B52" s="9">
        <v>15978034.800000001</v>
      </c>
      <c r="C52" s="9">
        <v>14813813.25</v>
      </c>
      <c r="D52" s="9">
        <v>1164221.55</v>
      </c>
      <c r="E52" s="9">
        <v>14813813.25</v>
      </c>
      <c r="F52" s="10">
        <v>0</v>
      </c>
      <c r="G52" s="9">
        <v>14813813.25</v>
      </c>
      <c r="H52" s="9">
        <v>14813813.25</v>
      </c>
      <c r="I52" s="9">
        <v>14813813.25</v>
      </c>
      <c r="J52" s="10">
        <v>0</v>
      </c>
      <c r="K52" s="11" t="s">
        <v>24</v>
      </c>
      <c r="L52" s="11" t="s">
        <v>24</v>
      </c>
      <c r="M52" s="11" t="s">
        <v>91</v>
      </c>
    </row>
    <row r="53" spans="1:13" ht="20.399999999999999" x14ac:dyDescent="0.2">
      <c r="A53" s="20" t="s">
        <v>134</v>
      </c>
      <c r="B53" s="9">
        <v>3004543.75</v>
      </c>
      <c r="C53" s="10">
        <v>0</v>
      </c>
      <c r="D53" s="9">
        <v>3004543.75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 t="s">
        <v>24</v>
      </c>
      <c r="L53" s="11" t="s">
        <v>24</v>
      </c>
      <c r="M53" s="11" t="s">
        <v>91</v>
      </c>
    </row>
    <row r="54" spans="1:13" ht="20.399999999999999" x14ac:dyDescent="0.2">
      <c r="A54" s="20" t="s">
        <v>135</v>
      </c>
      <c r="B54" s="9">
        <v>2404800</v>
      </c>
      <c r="C54" s="9">
        <v>745177</v>
      </c>
      <c r="D54" s="9">
        <v>1659623</v>
      </c>
      <c r="E54" s="9">
        <v>745177</v>
      </c>
      <c r="F54" s="10">
        <v>0</v>
      </c>
      <c r="G54" s="9">
        <v>745177</v>
      </c>
      <c r="H54" s="9">
        <v>745177</v>
      </c>
      <c r="I54" s="9">
        <v>745177</v>
      </c>
      <c r="J54" s="10">
        <v>0</v>
      </c>
      <c r="K54" s="11" t="s">
        <v>24</v>
      </c>
      <c r="L54" s="11" t="s">
        <v>24</v>
      </c>
      <c r="M54" s="11" t="s">
        <v>91</v>
      </c>
    </row>
    <row r="55" spans="1:13" ht="20.399999999999999" x14ac:dyDescent="0.2">
      <c r="A55" s="20" t="s">
        <v>136</v>
      </c>
      <c r="B55" s="9">
        <v>14840000</v>
      </c>
      <c r="C55" s="9">
        <v>14440888.800000001</v>
      </c>
      <c r="D55" s="9">
        <v>399111.2</v>
      </c>
      <c r="E55" s="9">
        <v>14440888.800000001</v>
      </c>
      <c r="F55" s="10">
        <v>0</v>
      </c>
      <c r="G55" s="9">
        <v>14440888.800000001</v>
      </c>
      <c r="H55" s="9">
        <v>14440888.800000001</v>
      </c>
      <c r="I55" s="9">
        <v>14440888.800000001</v>
      </c>
      <c r="J55" s="10">
        <v>0</v>
      </c>
      <c r="K55" s="11" t="s">
        <v>24</v>
      </c>
      <c r="L55" s="11" t="s">
        <v>24</v>
      </c>
      <c r="M55" s="11" t="s">
        <v>91</v>
      </c>
    </row>
    <row r="56" spans="1:13" ht="20.399999999999999" x14ac:dyDescent="0.2">
      <c r="A56" s="20" t="s">
        <v>137</v>
      </c>
      <c r="B56" s="9">
        <v>15978034.800000001</v>
      </c>
      <c r="C56" s="9">
        <v>44879777.280000001</v>
      </c>
      <c r="D56" s="9">
        <v>-28901742.48</v>
      </c>
      <c r="E56" s="9">
        <v>44879777.280000001</v>
      </c>
      <c r="F56" s="10">
        <v>0</v>
      </c>
      <c r="G56" s="9">
        <v>44879777.280000001</v>
      </c>
      <c r="H56" s="9">
        <v>44879777.280000001</v>
      </c>
      <c r="I56" s="9">
        <v>44879777.280000001</v>
      </c>
      <c r="J56" s="10">
        <v>0</v>
      </c>
      <c r="K56" s="11" t="s">
        <v>24</v>
      </c>
      <c r="L56" s="11" t="s">
        <v>24</v>
      </c>
      <c r="M56" s="11" t="s">
        <v>91</v>
      </c>
    </row>
    <row r="57" spans="1:13" ht="20.399999999999999" x14ac:dyDescent="0.2">
      <c r="A57" s="20" t="s">
        <v>138</v>
      </c>
      <c r="B57" s="9">
        <v>3004543.75</v>
      </c>
      <c r="C57" s="9">
        <v>1825000</v>
      </c>
      <c r="D57" s="9">
        <v>1179543.75</v>
      </c>
      <c r="E57" s="9">
        <v>1825000</v>
      </c>
      <c r="F57" s="10">
        <v>0</v>
      </c>
      <c r="G57" s="9">
        <v>1825000</v>
      </c>
      <c r="H57" s="9">
        <v>1825000</v>
      </c>
      <c r="I57" s="9">
        <v>1825000</v>
      </c>
      <c r="J57" s="10">
        <v>0</v>
      </c>
      <c r="K57" s="11" t="s">
        <v>24</v>
      </c>
      <c r="L57" s="11" t="s">
        <v>24</v>
      </c>
      <c r="M57" s="11" t="s">
        <v>91</v>
      </c>
    </row>
    <row r="58" spans="1:13" ht="20.399999999999999" x14ac:dyDescent="0.2">
      <c r="A58" s="20" t="s">
        <v>139</v>
      </c>
      <c r="B58" s="9">
        <v>2404800</v>
      </c>
      <c r="C58" s="9">
        <v>751118.94</v>
      </c>
      <c r="D58" s="9">
        <v>1653681.06</v>
      </c>
      <c r="E58" s="9">
        <v>751118.94</v>
      </c>
      <c r="F58" s="10">
        <v>0</v>
      </c>
      <c r="G58" s="9">
        <v>751118.94</v>
      </c>
      <c r="H58" s="9">
        <v>751118.94</v>
      </c>
      <c r="I58" s="9">
        <v>751118.94</v>
      </c>
      <c r="J58" s="10">
        <v>0</v>
      </c>
      <c r="K58" s="11" t="s">
        <v>24</v>
      </c>
      <c r="L58" s="11" t="s">
        <v>24</v>
      </c>
      <c r="M58" s="11" t="s">
        <v>91</v>
      </c>
    </row>
    <row r="59" spans="1:13" ht="20.399999999999999" x14ac:dyDescent="0.2">
      <c r="A59" s="20" t="s">
        <v>140</v>
      </c>
      <c r="B59" s="9">
        <v>153020000</v>
      </c>
      <c r="C59" s="9">
        <v>152898334.77000001</v>
      </c>
      <c r="D59" s="9">
        <v>121665.23</v>
      </c>
      <c r="E59" s="9">
        <v>152898334.77000001</v>
      </c>
      <c r="F59" s="10">
        <v>0</v>
      </c>
      <c r="G59" s="9">
        <v>152898334.77000001</v>
      </c>
      <c r="H59" s="9">
        <v>152898334.77000001</v>
      </c>
      <c r="I59" s="9">
        <v>152898334.77000001</v>
      </c>
      <c r="J59" s="10">
        <v>0</v>
      </c>
      <c r="K59" s="11" t="s">
        <v>24</v>
      </c>
      <c r="L59" s="11" t="s">
        <v>24</v>
      </c>
      <c r="M59" s="11" t="s">
        <v>91</v>
      </c>
    </row>
    <row r="60" spans="1:13" x14ac:dyDescent="0.2">
      <c r="A60" s="20" t="s">
        <v>141</v>
      </c>
      <c r="B60" s="9">
        <v>50000000</v>
      </c>
      <c r="C60" s="9">
        <v>49238974.799999997</v>
      </c>
      <c r="D60" s="9">
        <v>761025.2</v>
      </c>
      <c r="E60" s="9">
        <v>49238974.810000002</v>
      </c>
      <c r="F60" s="10">
        <v>0</v>
      </c>
      <c r="G60" s="9">
        <v>49238974.810000002</v>
      </c>
      <c r="H60" s="9">
        <v>49238974.799999997</v>
      </c>
      <c r="I60" s="9">
        <v>49238974.799999997</v>
      </c>
      <c r="J60" s="10">
        <v>0</v>
      </c>
      <c r="K60" s="11" t="s">
        <v>24</v>
      </c>
      <c r="L60" s="11" t="s">
        <v>24</v>
      </c>
      <c r="M60" s="11" t="s">
        <v>91</v>
      </c>
    </row>
    <row r="61" spans="1:13" ht="20.399999999999999" x14ac:dyDescent="0.2">
      <c r="A61" s="20" t="s">
        <v>142</v>
      </c>
      <c r="B61" s="9">
        <v>48314533.799999997</v>
      </c>
      <c r="C61" s="9">
        <v>42751269.18</v>
      </c>
      <c r="D61" s="9">
        <v>5563264.6200000001</v>
      </c>
      <c r="E61" s="9">
        <v>42751269.18</v>
      </c>
      <c r="F61" s="10">
        <v>0</v>
      </c>
      <c r="G61" s="9">
        <v>42751269.18</v>
      </c>
      <c r="H61" s="9">
        <v>42751269.18</v>
      </c>
      <c r="I61" s="9">
        <v>42751269.18</v>
      </c>
      <c r="J61" s="10">
        <v>0</v>
      </c>
      <c r="K61" s="11" t="s">
        <v>24</v>
      </c>
      <c r="L61" s="11" t="s">
        <v>24</v>
      </c>
      <c r="M61" s="11" t="s">
        <v>91</v>
      </c>
    </row>
    <row r="62" spans="1:13" x14ac:dyDescent="0.2">
      <c r="A62" s="20" t="s">
        <v>143</v>
      </c>
      <c r="B62" s="9">
        <v>3187386</v>
      </c>
      <c r="C62" s="9">
        <v>329920.8</v>
      </c>
      <c r="D62" s="9">
        <v>2857465.2</v>
      </c>
      <c r="E62" s="10">
        <v>0</v>
      </c>
      <c r="F62" s="9">
        <v>240468</v>
      </c>
      <c r="G62" s="9">
        <v>240468</v>
      </c>
      <c r="H62" s="9">
        <v>240468</v>
      </c>
      <c r="I62" s="9">
        <v>329920.8</v>
      </c>
      <c r="J62" s="10">
        <v>0</v>
      </c>
      <c r="K62" s="11" t="s">
        <v>24</v>
      </c>
      <c r="L62" s="11" t="s">
        <v>24</v>
      </c>
      <c r="M62" s="11" t="s">
        <v>91</v>
      </c>
    </row>
    <row r="63" spans="1:13" ht="20.399999999999999" x14ac:dyDescent="0.2">
      <c r="A63" s="20" t="s">
        <v>144</v>
      </c>
      <c r="B63" s="9">
        <v>3208500</v>
      </c>
      <c r="C63" s="9">
        <v>522943.28</v>
      </c>
      <c r="D63" s="9">
        <v>2685556.72</v>
      </c>
      <c r="E63" s="9">
        <v>522943.28</v>
      </c>
      <c r="F63" s="10">
        <v>0</v>
      </c>
      <c r="G63" s="9">
        <v>522943.28</v>
      </c>
      <c r="H63" s="9">
        <v>522943.28</v>
      </c>
      <c r="I63" s="9">
        <v>522943.28</v>
      </c>
      <c r="J63" s="10">
        <v>0</v>
      </c>
      <c r="K63" s="11" t="s">
        <v>24</v>
      </c>
      <c r="L63" s="11" t="s">
        <v>24</v>
      </c>
      <c r="M63" s="11" t="s">
        <v>91</v>
      </c>
    </row>
    <row r="64" spans="1:13" x14ac:dyDescent="0.2">
      <c r="A64" s="20" t="s">
        <v>145</v>
      </c>
      <c r="B64" s="10">
        <v>0</v>
      </c>
      <c r="C64" s="9">
        <v>6106600.0599999996</v>
      </c>
      <c r="D64" s="9">
        <v>-6106600.0599999996</v>
      </c>
      <c r="E64" s="10">
        <v>0</v>
      </c>
      <c r="F64" s="9">
        <v>6104740</v>
      </c>
      <c r="G64" s="9">
        <v>6104740</v>
      </c>
      <c r="H64" s="9">
        <v>6104740</v>
      </c>
      <c r="I64" s="9">
        <v>6106600.0599999996</v>
      </c>
      <c r="J64" s="10">
        <v>0</v>
      </c>
      <c r="K64" s="11" t="s">
        <v>24</v>
      </c>
      <c r="L64" s="11" t="s">
        <v>24</v>
      </c>
      <c r="M64" s="11" t="s">
        <v>91</v>
      </c>
    </row>
    <row r="65" spans="1:13" x14ac:dyDescent="0.2">
      <c r="A65" s="20" t="s">
        <v>146</v>
      </c>
      <c r="B65" s="10">
        <v>0</v>
      </c>
      <c r="C65" s="9">
        <v>232409.65</v>
      </c>
      <c r="D65" s="9">
        <v>-232409.65</v>
      </c>
      <c r="E65" s="10">
        <v>0</v>
      </c>
      <c r="F65" s="9">
        <v>231981.44</v>
      </c>
      <c r="G65" s="9">
        <v>231981.44</v>
      </c>
      <c r="H65" s="9">
        <v>231981.44</v>
      </c>
      <c r="I65" s="9">
        <v>232409.72</v>
      </c>
      <c r="J65" s="10">
        <v>-7.0000000000000007E-2</v>
      </c>
      <c r="K65" s="11" t="s">
        <v>24</v>
      </c>
      <c r="L65" s="11" t="s">
        <v>24</v>
      </c>
      <c r="M65" s="11" t="s">
        <v>91</v>
      </c>
    </row>
    <row r="66" spans="1:13" x14ac:dyDescent="0.2">
      <c r="A66" s="20" t="s">
        <v>147</v>
      </c>
      <c r="B66" s="10">
        <v>0</v>
      </c>
      <c r="C66" s="9">
        <v>63741.59</v>
      </c>
      <c r="D66" s="9">
        <v>-63741.59</v>
      </c>
      <c r="E66" s="10">
        <v>0</v>
      </c>
      <c r="F66" s="9">
        <v>60315.38</v>
      </c>
      <c r="G66" s="9">
        <v>60315.38</v>
      </c>
      <c r="H66" s="9">
        <v>60315.38</v>
      </c>
      <c r="I66" s="9">
        <v>63741.59</v>
      </c>
      <c r="J66" s="10">
        <v>0</v>
      </c>
      <c r="K66" s="11" t="s">
        <v>24</v>
      </c>
      <c r="L66" s="11" t="s">
        <v>24</v>
      </c>
      <c r="M66" s="11" t="s">
        <v>91</v>
      </c>
    </row>
    <row r="67" spans="1:13" x14ac:dyDescent="0.2">
      <c r="A67" s="20" t="s">
        <v>148</v>
      </c>
      <c r="B67" s="10">
        <v>0</v>
      </c>
      <c r="C67" s="9">
        <v>260000</v>
      </c>
      <c r="D67" s="9">
        <v>-260000</v>
      </c>
      <c r="E67" s="9">
        <v>260000</v>
      </c>
      <c r="F67" s="10">
        <v>0</v>
      </c>
      <c r="G67" s="9">
        <v>260000</v>
      </c>
      <c r="H67" s="9">
        <v>260000</v>
      </c>
      <c r="I67" s="9">
        <v>260000</v>
      </c>
      <c r="J67" s="10">
        <v>0</v>
      </c>
      <c r="K67" s="11" t="s">
        <v>24</v>
      </c>
      <c r="L67" s="11" t="s">
        <v>24</v>
      </c>
      <c r="M67" s="11" t="s">
        <v>91</v>
      </c>
    </row>
    <row r="68" spans="1:13" x14ac:dyDescent="0.2">
      <c r="A68" s="20" t="s">
        <v>149</v>
      </c>
      <c r="B68" s="10">
        <v>0</v>
      </c>
      <c r="C68" s="9">
        <v>1542200</v>
      </c>
      <c r="D68" s="9">
        <v>-1542200</v>
      </c>
      <c r="E68" s="9">
        <v>1542200</v>
      </c>
      <c r="F68" s="10">
        <v>0</v>
      </c>
      <c r="G68" s="9">
        <v>1542200</v>
      </c>
      <c r="H68" s="9">
        <v>1542200</v>
      </c>
      <c r="I68" s="9">
        <v>1542200</v>
      </c>
      <c r="J68" s="10">
        <v>0</v>
      </c>
      <c r="K68" s="11" t="s">
        <v>24</v>
      </c>
      <c r="L68" s="11" t="s">
        <v>24</v>
      </c>
      <c r="M68" s="11" t="s">
        <v>91</v>
      </c>
    </row>
    <row r="69" spans="1:13" x14ac:dyDescent="0.2">
      <c r="A69" s="20" t="s">
        <v>150</v>
      </c>
      <c r="B69" s="10">
        <v>0</v>
      </c>
      <c r="C69" s="9">
        <v>423747.45</v>
      </c>
      <c r="D69" s="9">
        <v>-423747.45</v>
      </c>
      <c r="E69" s="9">
        <v>423747.45</v>
      </c>
      <c r="F69" s="10">
        <v>0</v>
      </c>
      <c r="G69" s="9">
        <v>423747.45</v>
      </c>
      <c r="H69" s="9">
        <v>423747.45</v>
      </c>
      <c r="I69" s="9">
        <v>423747.45</v>
      </c>
      <c r="J69" s="10">
        <v>0</v>
      </c>
      <c r="K69" s="11" t="s">
        <v>24</v>
      </c>
      <c r="L69" s="11" t="s">
        <v>24</v>
      </c>
      <c r="M69" s="11" t="s">
        <v>91</v>
      </c>
    </row>
    <row r="70" spans="1:13" x14ac:dyDescent="0.2">
      <c r="A70" s="20" t="s">
        <v>151</v>
      </c>
      <c r="B70" s="10">
        <v>0</v>
      </c>
      <c r="C70" s="9">
        <v>219316.5</v>
      </c>
      <c r="D70" s="9">
        <v>-219316.5</v>
      </c>
      <c r="E70" s="9">
        <v>219316.5</v>
      </c>
      <c r="F70" s="10">
        <v>0</v>
      </c>
      <c r="G70" s="9">
        <v>219316.5</v>
      </c>
      <c r="H70" s="9">
        <v>219316.5</v>
      </c>
      <c r="I70" s="9">
        <v>219316.5</v>
      </c>
      <c r="J70" s="10">
        <v>0</v>
      </c>
      <c r="K70" s="11" t="s">
        <v>24</v>
      </c>
      <c r="L70" s="11" t="s">
        <v>24</v>
      </c>
      <c r="M70" s="11" t="s">
        <v>91</v>
      </c>
    </row>
    <row r="71" spans="1:13" x14ac:dyDescent="0.2">
      <c r="A71" s="13" t="s">
        <v>26</v>
      </c>
      <c r="B71" s="15">
        <v>400775469.22000003</v>
      </c>
      <c r="C71" s="15">
        <v>415187378.81999999</v>
      </c>
      <c r="D71" s="15">
        <v>-14411909.59</v>
      </c>
      <c r="E71" s="15">
        <v>107378674.61</v>
      </c>
      <c r="F71" s="15">
        <v>308096688.64999998</v>
      </c>
      <c r="G71" s="15">
        <v>415475363.25999999</v>
      </c>
      <c r="H71" s="15">
        <v>415475363.25999999</v>
      </c>
      <c r="I71" s="15">
        <v>415187378.50999999</v>
      </c>
      <c r="J71" s="14">
        <v>0.31</v>
      </c>
      <c r="K71" s="16"/>
      <c r="L71" s="16"/>
      <c r="M71" s="16"/>
    </row>
    <row r="72" spans="1:13" ht="20.399999999999999" x14ac:dyDescent="0.2">
      <c r="A72" s="20" t="s">
        <v>152</v>
      </c>
      <c r="B72" s="9">
        <v>8422922.9700000007</v>
      </c>
      <c r="C72" s="9">
        <v>6730284.0300000003</v>
      </c>
      <c r="D72" s="9">
        <v>1692638.94</v>
      </c>
      <c r="E72" s="9">
        <v>3968411.08</v>
      </c>
      <c r="F72" s="9">
        <v>2765527.6</v>
      </c>
      <c r="G72" s="9">
        <v>6733938.6799999997</v>
      </c>
      <c r="H72" s="9">
        <v>6733938.6799999997</v>
      </c>
      <c r="I72" s="9">
        <v>6730284.0099999998</v>
      </c>
      <c r="J72" s="10">
        <v>0.02</v>
      </c>
      <c r="K72" s="11" t="s">
        <v>24</v>
      </c>
      <c r="L72" s="11" t="s">
        <v>23</v>
      </c>
      <c r="M72" s="11" t="s">
        <v>91</v>
      </c>
    </row>
    <row r="73" spans="1:13" x14ac:dyDescent="0.2">
      <c r="A73" s="20" t="s">
        <v>153</v>
      </c>
      <c r="B73" s="9">
        <v>5849700</v>
      </c>
      <c r="C73" s="9">
        <v>5209459.6900000004</v>
      </c>
      <c r="D73" s="9">
        <v>640240.31000000006</v>
      </c>
      <c r="E73" s="9">
        <v>5209459.6900000004</v>
      </c>
      <c r="F73" s="10">
        <v>0</v>
      </c>
      <c r="G73" s="9">
        <v>5209459.6900000004</v>
      </c>
      <c r="H73" s="9">
        <v>5209459.6900000004</v>
      </c>
      <c r="I73" s="9">
        <v>5209459.6900000004</v>
      </c>
      <c r="J73" s="10">
        <v>0</v>
      </c>
      <c r="K73" s="11" t="s">
        <v>24</v>
      </c>
      <c r="L73" s="11" t="s">
        <v>24</v>
      </c>
      <c r="M73" s="11" t="s">
        <v>91</v>
      </c>
    </row>
    <row r="74" spans="1:13" x14ac:dyDescent="0.2">
      <c r="A74" s="20" t="s">
        <v>154</v>
      </c>
      <c r="B74" s="9">
        <v>95452339.319999993</v>
      </c>
      <c r="C74" s="9">
        <v>111675396.81999999</v>
      </c>
      <c r="D74" s="9">
        <v>-16223057.51</v>
      </c>
      <c r="E74" s="9">
        <v>32681568.699999999</v>
      </c>
      <c r="F74" s="9">
        <v>79618472.239999995</v>
      </c>
      <c r="G74" s="9">
        <v>112300040.94</v>
      </c>
      <c r="H74" s="9">
        <v>112300040.94</v>
      </c>
      <c r="I74" s="9">
        <v>111675396.77</v>
      </c>
      <c r="J74" s="10">
        <v>0.05</v>
      </c>
      <c r="K74" s="11" t="s">
        <v>24</v>
      </c>
      <c r="L74" s="11" t="s">
        <v>23</v>
      </c>
      <c r="M74" s="11" t="s">
        <v>91</v>
      </c>
    </row>
    <row r="75" spans="1:13" ht="20.399999999999999" x14ac:dyDescent="0.2">
      <c r="A75" s="20" t="s">
        <v>155</v>
      </c>
      <c r="B75" s="9">
        <v>50385091.68</v>
      </c>
      <c r="C75" s="9">
        <v>48749941.229999997</v>
      </c>
      <c r="D75" s="9">
        <v>1635150.45</v>
      </c>
      <c r="E75" s="9">
        <v>6013192.4199999999</v>
      </c>
      <c r="F75" s="9">
        <v>42823388.619999997</v>
      </c>
      <c r="G75" s="9">
        <v>48836581.030000001</v>
      </c>
      <c r="H75" s="9">
        <v>48836581.030000001</v>
      </c>
      <c r="I75" s="9">
        <v>48749941.229999997</v>
      </c>
      <c r="J75" s="10">
        <v>0</v>
      </c>
      <c r="K75" s="11" t="s">
        <v>24</v>
      </c>
      <c r="L75" s="11" t="s">
        <v>23</v>
      </c>
      <c r="M75" s="11" t="s">
        <v>91</v>
      </c>
    </row>
    <row r="76" spans="1:13" x14ac:dyDescent="0.2">
      <c r="A76" s="20" t="s">
        <v>156</v>
      </c>
      <c r="B76" s="9">
        <v>91781095.5</v>
      </c>
      <c r="C76" s="9">
        <v>87842482.519999996</v>
      </c>
      <c r="D76" s="9">
        <v>3938612.98</v>
      </c>
      <c r="E76" s="9">
        <v>31427165.5</v>
      </c>
      <c r="F76" s="9">
        <v>55832945.829999998</v>
      </c>
      <c r="G76" s="9">
        <v>87260111.319999993</v>
      </c>
      <c r="H76" s="9">
        <v>87260111.319999993</v>
      </c>
      <c r="I76" s="9">
        <v>87842482.530000001</v>
      </c>
      <c r="J76" s="10">
        <v>-0.01</v>
      </c>
      <c r="K76" s="11" t="s">
        <v>24</v>
      </c>
      <c r="L76" s="11" t="s">
        <v>24</v>
      </c>
      <c r="M76" s="11" t="s">
        <v>91</v>
      </c>
    </row>
    <row r="77" spans="1:13" ht="20.399999999999999" x14ac:dyDescent="0.2">
      <c r="A77" s="20" t="s">
        <v>157</v>
      </c>
      <c r="B77" s="9">
        <v>48326816.159999996</v>
      </c>
      <c r="C77" s="9">
        <v>46800846.479999997</v>
      </c>
      <c r="D77" s="9">
        <v>1525969.68</v>
      </c>
      <c r="E77" s="9">
        <v>5768283.5700000003</v>
      </c>
      <c r="F77" s="9">
        <v>41233719.07</v>
      </c>
      <c r="G77" s="9">
        <v>47002002.640000001</v>
      </c>
      <c r="H77" s="9">
        <v>47002002.640000001</v>
      </c>
      <c r="I77" s="9">
        <v>46800846.469999999</v>
      </c>
      <c r="J77" s="10">
        <v>0</v>
      </c>
      <c r="K77" s="11" t="s">
        <v>24</v>
      </c>
      <c r="L77" s="11" t="s">
        <v>23</v>
      </c>
      <c r="M77" s="11" t="s">
        <v>91</v>
      </c>
    </row>
    <row r="78" spans="1:13" ht="20.399999999999999" x14ac:dyDescent="0.2">
      <c r="A78" s="20" t="s">
        <v>158</v>
      </c>
      <c r="B78" s="9">
        <v>33966555</v>
      </c>
      <c r="C78" s="9">
        <v>40144814.130000003</v>
      </c>
      <c r="D78" s="9">
        <v>-6178259.1299999999</v>
      </c>
      <c r="E78" s="9">
        <v>8165700.1900000004</v>
      </c>
      <c r="F78" s="9">
        <v>31882214.449999999</v>
      </c>
      <c r="G78" s="9">
        <v>40047914.640000001</v>
      </c>
      <c r="H78" s="9">
        <v>40047914.649999999</v>
      </c>
      <c r="I78" s="9">
        <v>40144814.130000003</v>
      </c>
      <c r="J78" s="10">
        <v>0</v>
      </c>
      <c r="K78" s="11" t="s">
        <v>24</v>
      </c>
      <c r="L78" s="11" t="s">
        <v>24</v>
      </c>
      <c r="M78" s="11" t="s">
        <v>91</v>
      </c>
    </row>
    <row r="79" spans="1:13" ht="20.399999999999999" x14ac:dyDescent="0.2">
      <c r="A79" s="20" t="s">
        <v>159</v>
      </c>
      <c r="B79" s="9">
        <v>17468514</v>
      </c>
      <c r="C79" s="9">
        <v>18935390.010000002</v>
      </c>
      <c r="D79" s="9">
        <v>-1466876.01</v>
      </c>
      <c r="E79" s="9">
        <v>4198808.01</v>
      </c>
      <c r="F79" s="9">
        <v>14736582</v>
      </c>
      <c r="G79" s="9">
        <v>18935390.010000002</v>
      </c>
      <c r="H79" s="9">
        <v>18935390.010000002</v>
      </c>
      <c r="I79" s="9">
        <v>18935390.010000002</v>
      </c>
      <c r="J79" s="10">
        <v>0</v>
      </c>
      <c r="K79" s="11" t="s">
        <v>24</v>
      </c>
      <c r="L79" s="11" t="s">
        <v>24</v>
      </c>
      <c r="M79" s="11" t="s">
        <v>91</v>
      </c>
    </row>
    <row r="80" spans="1:13" ht="20.399999999999999" x14ac:dyDescent="0.2">
      <c r="A80" s="20" t="s">
        <v>160</v>
      </c>
      <c r="B80" s="9">
        <v>6025521.5999999996</v>
      </c>
      <c r="C80" s="9">
        <v>5787796.1100000003</v>
      </c>
      <c r="D80" s="9">
        <v>237725.49</v>
      </c>
      <c r="E80" s="9">
        <v>719204.64</v>
      </c>
      <c r="F80" s="9">
        <v>5056887.09</v>
      </c>
      <c r="G80" s="9">
        <v>5776091.7300000004</v>
      </c>
      <c r="H80" s="9">
        <v>5776091.7400000002</v>
      </c>
      <c r="I80" s="9">
        <v>5787796.1100000003</v>
      </c>
      <c r="J80" s="10">
        <v>0</v>
      </c>
      <c r="K80" s="11" t="s">
        <v>24</v>
      </c>
      <c r="L80" s="11" t="s">
        <v>24</v>
      </c>
      <c r="M80" s="11" t="s">
        <v>91</v>
      </c>
    </row>
    <row r="81" spans="1:13" x14ac:dyDescent="0.2">
      <c r="A81" s="20" t="s">
        <v>161</v>
      </c>
      <c r="B81" s="9">
        <v>10318096</v>
      </c>
      <c r="C81" s="9">
        <v>9646114.5399999991</v>
      </c>
      <c r="D81" s="9">
        <v>671981.46</v>
      </c>
      <c r="E81" s="9">
        <v>3484153.7</v>
      </c>
      <c r="F81" s="9">
        <v>6374468.7699999996</v>
      </c>
      <c r="G81" s="9">
        <v>9858622.4700000007</v>
      </c>
      <c r="H81" s="9">
        <v>9858622.4700000007</v>
      </c>
      <c r="I81" s="9">
        <v>9646114.5199999996</v>
      </c>
      <c r="J81" s="10">
        <v>0.02</v>
      </c>
      <c r="K81" s="11" t="s">
        <v>24</v>
      </c>
      <c r="L81" s="11" t="s">
        <v>23</v>
      </c>
      <c r="M81" s="11" t="s">
        <v>91</v>
      </c>
    </row>
    <row r="82" spans="1:13" x14ac:dyDescent="0.2">
      <c r="A82" s="20" t="s">
        <v>162</v>
      </c>
      <c r="B82" s="9">
        <v>8383453</v>
      </c>
      <c r="C82" s="9">
        <v>5080963.7</v>
      </c>
      <c r="D82" s="9">
        <v>3302489.3</v>
      </c>
      <c r="E82" s="9">
        <v>2830680.23</v>
      </c>
      <c r="F82" s="9">
        <v>2197284.46</v>
      </c>
      <c r="G82" s="9">
        <v>5027964.6900000004</v>
      </c>
      <c r="H82" s="9">
        <v>5027964.6900000004</v>
      </c>
      <c r="I82" s="9">
        <v>5080963.4800000004</v>
      </c>
      <c r="J82" s="10">
        <v>0.22</v>
      </c>
      <c r="K82" s="11" t="s">
        <v>24</v>
      </c>
      <c r="L82" s="11" t="s">
        <v>24</v>
      </c>
      <c r="M82" s="11" t="s">
        <v>91</v>
      </c>
    </row>
    <row r="83" spans="1:13" ht="20.399999999999999" x14ac:dyDescent="0.2">
      <c r="A83" s="20" t="s">
        <v>163</v>
      </c>
      <c r="B83" s="9">
        <v>24395364</v>
      </c>
      <c r="C83" s="9">
        <v>23268342.309999999</v>
      </c>
      <c r="D83" s="9">
        <v>1127021.69</v>
      </c>
      <c r="E83" s="9">
        <v>2912046.89</v>
      </c>
      <c r="F83" s="9">
        <v>20356824.84</v>
      </c>
      <c r="G83" s="9">
        <v>23268871.719999999</v>
      </c>
      <c r="H83" s="9">
        <v>23268871.73</v>
      </c>
      <c r="I83" s="9">
        <v>23268342.309999999</v>
      </c>
      <c r="J83" s="10">
        <v>0</v>
      </c>
      <c r="K83" s="11" t="s">
        <v>24</v>
      </c>
      <c r="L83" s="11" t="s">
        <v>23</v>
      </c>
      <c r="M83" s="11" t="s">
        <v>91</v>
      </c>
    </row>
    <row r="84" spans="1:13" x14ac:dyDescent="0.2">
      <c r="A84" s="20" t="s">
        <v>164</v>
      </c>
      <c r="B84" s="10">
        <v>0</v>
      </c>
      <c r="C84" s="9">
        <v>2727709.16</v>
      </c>
      <c r="D84" s="9">
        <v>-2727709.16</v>
      </c>
      <c r="E84" s="10">
        <v>0</v>
      </c>
      <c r="F84" s="9">
        <v>2635705.6</v>
      </c>
      <c r="G84" s="9">
        <v>2635705.6</v>
      </c>
      <c r="H84" s="9">
        <v>2635705.6</v>
      </c>
      <c r="I84" s="9">
        <v>2727709.16</v>
      </c>
      <c r="J84" s="10">
        <v>0</v>
      </c>
      <c r="K84" s="11" t="s">
        <v>24</v>
      </c>
      <c r="L84" s="11" t="s">
        <v>24</v>
      </c>
      <c r="M84" s="11" t="s">
        <v>91</v>
      </c>
    </row>
    <row r="85" spans="1:13" x14ac:dyDescent="0.2">
      <c r="A85" s="20" t="s">
        <v>165</v>
      </c>
      <c r="B85" s="10">
        <v>0</v>
      </c>
      <c r="C85" s="9">
        <v>2587838.09</v>
      </c>
      <c r="D85" s="9">
        <v>-2587838.09</v>
      </c>
      <c r="E85" s="10">
        <v>0</v>
      </c>
      <c r="F85" s="9">
        <v>2582668.08</v>
      </c>
      <c r="G85" s="9">
        <v>2582668.08</v>
      </c>
      <c r="H85" s="9">
        <v>2582668.08</v>
      </c>
      <c r="I85" s="9">
        <v>2587838.09</v>
      </c>
      <c r="J85" s="10">
        <v>0</v>
      </c>
      <c r="K85" s="11" t="s">
        <v>24</v>
      </c>
      <c r="L85" s="11" t="s">
        <v>24</v>
      </c>
      <c r="M85" s="11" t="s">
        <v>91</v>
      </c>
    </row>
    <row r="86" spans="1:13" x14ac:dyDescent="0.2">
      <c r="A86" s="13" t="s">
        <v>27</v>
      </c>
      <c r="B86" s="15">
        <v>960292492.86000001</v>
      </c>
      <c r="C86" s="15">
        <v>805812598.59000003</v>
      </c>
      <c r="D86" s="15">
        <v>154479894.27000001</v>
      </c>
      <c r="E86" s="15">
        <v>252882448.78999999</v>
      </c>
      <c r="F86" s="15">
        <v>553996510.76999998</v>
      </c>
      <c r="G86" s="15">
        <v>806878959.55999994</v>
      </c>
      <c r="H86" s="15">
        <v>806878959.54999995</v>
      </c>
      <c r="I86" s="15">
        <v>805812598.45000005</v>
      </c>
      <c r="J86" s="14">
        <v>0.14000000000000001</v>
      </c>
      <c r="K86" s="16"/>
      <c r="L86" s="16"/>
      <c r="M86" s="16"/>
    </row>
    <row r="87" spans="1:13" ht="20.399999999999999" x14ac:dyDescent="0.2">
      <c r="A87" s="20" t="s">
        <v>166</v>
      </c>
      <c r="B87" s="9">
        <v>9492500.4900000002</v>
      </c>
      <c r="C87" s="9">
        <v>15594638.859999999</v>
      </c>
      <c r="D87" s="9">
        <v>-6102138.3700000001</v>
      </c>
      <c r="E87" s="9">
        <v>4472336.29</v>
      </c>
      <c r="F87" s="9">
        <v>11277573.84</v>
      </c>
      <c r="G87" s="9">
        <v>15749910.130000001</v>
      </c>
      <c r="H87" s="9">
        <v>15749910.130000001</v>
      </c>
      <c r="I87" s="9">
        <v>15594638.859999999</v>
      </c>
      <c r="J87" s="10">
        <v>0</v>
      </c>
      <c r="K87" s="11" t="s">
        <v>24</v>
      </c>
      <c r="L87" s="11" t="s">
        <v>23</v>
      </c>
      <c r="M87" s="11" t="s">
        <v>91</v>
      </c>
    </row>
    <row r="88" spans="1:13" x14ac:dyDescent="0.2">
      <c r="A88" s="20" t="s">
        <v>167</v>
      </c>
      <c r="B88" s="9">
        <v>205230334.94</v>
      </c>
      <c r="C88" s="9">
        <v>167779151.05000001</v>
      </c>
      <c r="D88" s="9">
        <v>37451183.890000001</v>
      </c>
      <c r="E88" s="9">
        <v>65889608.399999999</v>
      </c>
      <c r="F88" s="9">
        <v>101892191.7</v>
      </c>
      <c r="G88" s="9">
        <v>167781800.09999999</v>
      </c>
      <c r="H88" s="9">
        <v>167781800.09999999</v>
      </c>
      <c r="I88" s="9">
        <v>167779150.97</v>
      </c>
      <c r="J88" s="10">
        <v>0.09</v>
      </c>
      <c r="K88" s="11" t="s">
        <v>24</v>
      </c>
      <c r="L88" s="11" t="s">
        <v>23</v>
      </c>
      <c r="M88" s="11" t="s">
        <v>91</v>
      </c>
    </row>
    <row r="89" spans="1:13" ht="20.399999999999999" x14ac:dyDescent="0.2">
      <c r="A89" s="20" t="s">
        <v>168</v>
      </c>
      <c r="B89" s="9">
        <v>38805958.799999997</v>
      </c>
      <c r="C89" s="9">
        <v>44032620.32</v>
      </c>
      <c r="D89" s="9">
        <v>-5226661.5199999996</v>
      </c>
      <c r="E89" s="9">
        <v>4631284.5599999996</v>
      </c>
      <c r="F89" s="9">
        <v>39392556</v>
      </c>
      <c r="G89" s="9">
        <v>44023840.560000002</v>
      </c>
      <c r="H89" s="9">
        <v>44023840.560000002</v>
      </c>
      <c r="I89" s="9">
        <v>44032620.32</v>
      </c>
      <c r="J89" s="10">
        <v>0</v>
      </c>
      <c r="K89" s="11" t="s">
        <v>24</v>
      </c>
      <c r="L89" s="11" t="s">
        <v>24</v>
      </c>
      <c r="M89" s="11" t="s">
        <v>91</v>
      </c>
    </row>
    <row r="90" spans="1:13" ht="20.399999999999999" x14ac:dyDescent="0.2">
      <c r="A90" s="20" t="s">
        <v>169</v>
      </c>
      <c r="B90" s="9">
        <v>27314943.84</v>
      </c>
      <c r="C90" s="9">
        <v>13105286.279999999</v>
      </c>
      <c r="D90" s="9">
        <v>14209657.560000001</v>
      </c>
      <c r="E90" s="9">
        <v>3297741.89</v>
      </c>
      <c r="F90" s="9">
        <v>9809493.5999999996</v>
      </c>
      <c r="G90" s="9">
        <v>13107235.49</v>
      </c>
      <c r="H90" s="9">
        <v>13107235.49</v>
      </c>
      <c r="I90" s="9">
        <v>13105286.279999999</v>
      </c>
      <c r="J90" s="10">
        <v>0</v>
      </c>
      <c r="K90" s="11" t="s">
        <v>24</v>
      </c>
      <c r="L90" s="11" t="s">
        <v>23</v>
      </c>
      <c r="M90" s="11" t="s">
        <v>91</v>
      </c>
    </row>
    <row r="91" spans="1:13" ht="20.399999999999999" x14ac:dyDescent="0.2">
      <c r="A91" s="20" t="s">
        <v>170</v>
      </c>
      <c r="B91" s="9">
        <v>5284170.4800000004</v>
      </c>
      <c r="C91" s="9">
        <v>7545506.25</v>
      </c>
      <c r="D91" s="9">
        <v>-2261335.77</v>
      </c>
      <c r="E91" s="9">
        <v>635111.23</v>
      </c>
      <c r="F91" s="9">
        <v>6873619.3200000003</v>
      </c>
      <c r="G91" s="9">
        <v>7508730.5499999998</v>
      </c>
      <c r="H91" s="9">
        <v>7508730.5499999998</v>
      </c>
      <c r="I91" s="9">
        <v>7545506.25</v>
      </c>
      <c r="J91" s="10">
        <v>0</v>
      </c>
      <c r="K91" s="11" t="s">
        <v>24</v>
      </c>
      <c r="L91" s="11" t="s">
        <v>24</v>
      </c>
      <c r="M91" s="11" t="s">
        <v>91</v>
      </c>
    </row>
    <row r="92" spans="1:13" ht="20.399999999999999" x14ac:dyDescent="0.2">
      <c r="A92" s="20" t="s">
        <v>171</v>
      </c>
      <c r="B92" s="9">
        <v>9492500.4900000002</v>
      </c>
      <c r="C92" s="9">
        <v>19291029.030000001</v>
      </c>
      <c r="D92" s="9">
        <v>-9798528.5399999991</v>
      </c>
      <c r="E92" s="9">
        <v>4477058.93</v>
      </c>
      <c r="F92" s="9">
        <v>14814512.300000001</v>
      </c>
      <c r="G92" s="9">
        <v>19291571.23</v>
      </c>
      <c r="H92" s="9">
        <v>19291571.23</v>
      </c>
      <c r="I92" s="9">
        <v>19291028.949999999</v>
      </c>
      <c r="J92" s="10">
        <v>0.08</v>
      </c>
      <c r="K92" s="11" t="s">
        <v>24</v>
      </c>
      <c r="L92" s="11" t="s">
        <v>23</v>
      </c>
      <c r="M92" s="11" t="s">
        <v>91</v>
      </c>
    </row>
    <row r="93" spans="1:13" x14ac:dyDescent="0.2">
      <c r="A93" s="20" t="s">
        <v>172</v>
      </c>
      <c r="B93" s="9">
        <v>205230334.94</v>
      </c>
      <c r="C93" s="9">
        <v>173756190.87</v>
      </c>
      <c r="D93" s="9">
        <v>31474144.07</v>
      </c>
      <c r="E93" s="9">
        <v>65959185.600000001</v>
      </c>
      <c r="F93" s="9">
        <v>107797602.42</v>
      </c>
      <c r="G93" s="9">
        <v>173756788.02000001</v>
      </c>
      <c r="H93" s="9">
        <v>173756788.02000001</v>
      </c>
      <c r="I93" s="9">
        <v>173756190.91999999</v>
      </c>
      <c r="J93" s="10">
        <v>-0.05</v>
      </c>
      <c r="K93" s="11" t="s">
        <v>24</v>
      </c>
      <c r="L93" s="11" t="s">
        <v>23</v>
      </c>
      <c r="M93" s="11" t="s">
        <v>91</v>
      </c>
    </row>
    <row r="94" spans="1:13" ht="20.399999999999999" x14ac:dyDescent="0.2">
      <c r="A94" s="20" t="s">
        <v>173</v>
      </c>
      <c r="B94" s="9">
        <v>38805958.799999997</v>
      </c>
      <c r="C94" s="9">
        <v>50419421.149999999</v>
      </c>
      <c r="D94" s="9">
        <v>-11613462.35</v>
      </c>
      <c r="E94" s="9">
        <v>4626619.2</v>
      </c>
      <c r="F94" s="9">
        <v>44933417.840000004</v>
      </c>
      <c r="G94" s="9">
        <v>49560037.039999999</v>
      </c>
      <c r="H94" s="9">
        <v>49560037.039999999</v>
      </c>
      <c r="I94" s="9">
        <v>50419421.149999999</v>
      </c>
      <c r="J94" s="10">
        <v>0</v>
      </c>
      <c r="K94" s="11" t="s">
        <v>24</v>
      </c>
      <c r="L94" s="11" t="s">
        <v>24</v>
      </c>
      <c r="M94" s="11" t="s">
        <v>91</v>
      </c>
    </row>
    <row r="95" spans="1:13" ht="20.399999999999999" x14ac:dyDescent="0.2">
      <c r="A95" s="20" t="s">
        <v>174</v>
      </c>
      <c r="B95" s="9">
        <v>27314943.84</v>
      </c>
      <c r="C95" s="9">
        <v>12994828.4</v>
      </c>
      <c r="D95" s="9">
        <v>14320115.439999999</v>
      </c>
      <c r="E95" s="9">
        <v>3301224.19</v>
      </c>
      <c r="F95" s="9">
        <v>9705384.1500000004</v>
      </c>
      <c r="G95" s="9">
        <v>13006608.34</v>
      </c>
      <c r="H95" s="9">
        <v>13006608.34</v>
      </c>
      <c r="I95" s="9">
        <v>12994828.4</v>
      </c>
      <c r="J95" s="10">
        <v>0</v>
      </c>
      <c r="K95" s="11" t="s">
        <v>24</v>
      </c>
      <c r="L95" s="11" t="s">
        <v>23</v>
      </c>
      <c r="M95" s="11" t="s">
        <v>91</v>
      </c>
    </row>
    <row r="96" spans="1:13" ht="20.399999999999999" x14ac:dyDescent="0.2">
      <c r="A96" s="20" t="s">
        <v>175</v>
      </c>
      <c r="B96" s="9">
        <v>5284170.4800000004</v>
      </c>
      <c r="C96" s="9">
        <v>6616314.54</v>
      </c>
      <c r="D96" s="9">
        <v>-1332144.06</v>
      </c>
      <c r="E96" s="9">
        <v>635781.89</v>
      </c>
      <c r="F96" s="9">
        <v>5976475.1200000001</v>
      </c>
      <c r="G96" s="9">
        <v>6612257.0099999998</v>
      </c>
      <c r="H96" s="9">
        <v>6612257.0099999998</v>
      </c>
      <c r="I96" s="9">
        <v>6616314.54</v>
      </c>
      <c r="J96" s="10">
        <v>0</v>
      </c>
      <c r="K96" s="11" t="s">
        <v>24</v>
      </c>
      <c r="L96" s="11" t="s">
        <v>24</v>
      </c>
      <c r="M96" s="11" t="s">
        <v>91</v>
      </c>
    </row>
    <row r="97" spans="1:13" x14ac:dyDescent="0.2">
      <c r="A97" s="20" t="s">
        <v>176</v>
      </c>
      <c r="B97" s="9">
        <v>69218964.069999993</v>
      </c>
      <c r="C97" s="9">
        <v>62938861</v>
      </c>
      <c r="D97" s="9">
        <v>6280103.0700000003</v>
      </c>
      <c r="E97" s="9">
        <v>22202880</v>
      </c>
      <c r="F97" s="9">
        <v>40735981</v>
      </c>
      <c r="G97" s="9">
        <v>62938861</v>
      </c>
      <c r="H97" s="9">
        <v>62938861</v>
      </c>
      <c r="I97" s="9">
        <v>62938861</v>
      </c>
      <c r="J97" s="10">
        <v>0</v>
      </c>
      <c r="K97" s="11" t="s">
        <v>24</v>
      </c>
      <c r="L97" s="11" t="s">
        <v>24</v>
      </c>
      <c r="M97" s="11" t="s">
        <v>91</v>
      </c>
    </row>
    <row r="98" spans="1:13" ht="20.399999999999999" x14ac:dyDescent="0.2">
      <c r="A98" s="20" t="s">
        <v>177</v>
      </c>
      <c r="B98" s="9">
        <v>21601228.32</v>
      </c>
      <c r="C98" s="9">
        <v>21379517</v>
      </c>
      <c r="D98" s="9">
        <v>221711.32</v>
      </c>
      <c r="E98" s="9">
        <v>3679898.39</v>
      </c>
      <c r="F98" s="9">
        <v>18286363.620000001</v>
      </c>
      <c r="G98" s="9">
        <v>21966262.010000002</v>
      </c>
      <c r="H98" s="9">
        <v>21966262.010000002</v>
      </c>
      <c r="I98" s="9">
        <v>21379517</v>
      </c>
      <c r="J98" s="10">
        <v>0</v>
      </c>
      <c r="K98" s="11" t="s">
        <v>24</v>
      </c>
      <c r="L98" s="11" t="s">
        <v>23</v>
      </c>
      <c r="M98" s="11" t="s">
        <v>91</v>
      </c>
    </row>
    <row r="99" spans="1:13" x14ac:dyDescent="0.2">
      <c r="A99" s="20" t="s">
        <v>178</v>
      </c>
      <c r="B99" s="9">
        <v>17406958.100000001</v>
      </c>
      <c r="C99" s="10">
        <v>0</v>
      </c>
      <c r="D99" s="9">
        <v>17406958.100000001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 t="s">
        <v>24</v>
      </c>
      <c r="L99" s="11" t="s">
        <v>24</v>
      </c>
      <c r="M99" s="11" t="s">
        <v>91</v>
      </c>
    </row>
    <row r="100" spans="1:13" ht="20.399999999999999" x14ac:dyDescent="0.2">
      <c r="A100" s="20" t="s">
        <v>179</v>
      </c>
      <c r="B100" s="9">
        <v>14999816.16</v>
      </c>
      <c r="C100" s="9">
        <v>7923342.7699999996</v>
      </c>
      <c r="D100" s="9">
        <v>7076473.3899999997</v>
      </c>
      <c r="E100" s="10">
        <v>0</v>
      </c>
      <c r="F100" s="9">
        <v>7922261.7599999998</v>
      </c>
      <c r="G100" s="9">
        <v>7922261.7599999998</v>
      </c>
      <c r="H100" s="9">
        <v>7922261.7599999998</v>
      </c>
      <c r="I100" s="9">
        <v>7923342.7699999996</v>
      </c>
      <c r="J100" s="10">
        <v>0</v>
      </c>
      <c r="K100" s="11" t="s">
        <v>24</v>
      </c>
      <c r="L100" s="11" t="s">
        <v>24</v>
      </c>
      <c r="M100" s="11" t="s">
        <v>91</v>
      </c>
    </row>
    <row r="101" spans="1:13" x14ac:dyDescent="0.2">
      <c r="A101" s="20" t="s">
        <v>180</v>
      </c>
      <c r="B101" s="9">
        <v>69218964.069999993</v>
      </c>
      <c r="C101" s="9">
        <v>61184849.350000001</v>
      </c>
      <c r="D101" s="9">
        <v>8034114.7199999997</v>
      </c>
      <c r="E101" s="9">
        <v>22781568</v>
      </c>
      <c r="F101" s="9">
        <v>38403281.350000001</v>
      </c>
      <c r="G101" s="9">
        <v>61184849.350000001</v>
      </c>
      <c r="H101" s="9">
        <v>61184849.350000001</v>
      </c>
      <c r="I101" s="9">
        <v>61184849.350000001</v>
      </c>
      <c r="J101" s="10">
        <v>0</v>
      </c>
      <c r="K101" s="11" t="s">
        <v>24</v>
      </c>
      <c r="L101" s="11" t="s">
        <v>24</v>
      </c>
      <c r="M101" s="11" t="s">
        <v>91</v>
      </c>
    </row>
    <row r="102" spans="1:13" ht="20.399999999999999" x14ac:dyDescent="0.2">
      <c r="A102" s="20" t="s">
        <v>181</v>
      </c>
      <c r="B102" s="9">
        <v>21601228.32</v>
      </c>
      <c r="C102" s="9">
        <v>18912521.600000001</v>
      </c>
      <c r="D102" s="9">
        <v>2688706.72</v>
      </c>
      <c r="E102" s="9">
        <v>3683717.04</v>
      </c>
      <c r="F102" s="9">
        <v>15043385.050000001</v>
      </c>
      <c r="G102" s="9">
        <v>18727102.09</v>
      </c>
      <c r="H102" s="9">
        <v>18727102.09</v>
      </c>
      <c r="I102" s="9">
        <v>18912521.600000001</v>
      </c>
      <c r="J102" s="10">
        <v>0</v>
      </c>
      <c r="K102" s="11" t="s">
        <v>24</v>
      </c>
      <c r="L102" s="11" t="s">
        <v>24</v>
      </c>
      <c r="M102" s="11" t="s">
        <v>91</v>
      </c>
    </row>
    <row r="103" spans="1:13" x14ac:dyDescent="0.2">
      <c r="A103" s="20" t="s">
        <v>182</v>
      </c>
      <c r="B103" s="9">
        <v>17406958.100000001</v>
      </c>
      <c r="C103" s="10">
        <v>0</v>
      </c>
      <c r="D103" s="9">
        <v>17406958.100000001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1" t="s">
        <v>24</v>
      </c>
      <c r="L103" s="11" t="s">
        <v>24</v>
      </c>
      <c r="M103" s="11" t="s">
        <v>91</v>
      </c>
    </row>
    <row r="104" spans="1:13" ht="20.399999999999999" x14ac:dyDescent="0.2">
      <c r="A104" s="20" t="s">
        <v>183</v>
      </c>
      <c r="B104" s="9">
        <v>14999816.16</v>
      </c>
      <c r="C104" s="9">
        <v>3627524.92</v>
      </c>
      <c r="D104" s="9">
        <v>11372291.24</v>
      </c>
      <c r="E104" s="10">
        <v>0</v>
      </c>
      <c r="F104" s="9">
        <v>3963071.41</v>
      </c>
      <c r="G104" s="9">
        <v>3963071.41</v>
      </c>
      <c r="H104" s="9">
        <v>3963071.41</v>
      </c>
      <c r="I104" s="9">
        <v>3627524.86</v>
      </c>
      <c r="J104" s="10">
        <v>0.05</v>
      </c>
      <c r="K104" s="11" t="s">
        <v>24</v>
      </c>
      <c r="L104" s="11" t="s">
        <v>23</v>
      </c>
      <c r="M104" s="11" t="s">
        <v>91</v>
      </c>
    </row>
    <row r="105" spans="1:13" ht="20.399999999999999" x14ac:dyDescent="0.2">
      <c r="A105" s="20" t="s">
        <v>184</v>
      </c>
      <c r="B105" s="9">
        <v>7433563.7599999998</v>
      </c>
      <c r="C105" s="9">
        <v>5335022.5</v>
      </c>
      <c r="D105" s="9">
        <v>2098541.27</v>
      </c>
      <c r="E105" s="9">
        <v>3431982.68</v>
      </c>
      <c r="F105" s="9">
        <v>1793024.58</v>
      </c>
      <c r="G105" s="9">
        <v>5225007.26</v>
      </c>
      <c r="H105" s="9">
        <v>5225007.26</v>
      </c>
      <c r="I105" s="9">
        <v>5335022.51</v>
      </c>
      <c r="J105" s="10">
        <v>-0.01</v>
      </c>
      <c r="K105" s="11" t="s">
        <v>23</v>
      </c>
      <c r="L105" s="11" t="s">
        <v>24</v>
      </c>
      <c r="M105" s="11" t="s">
        <v>91</v>
      </c>
    </row>
    <row r="106" spans="1:13" x14ac:dyDescent="0.2">
      <c r="A106" s="20" t="s">
        <v>185</v>
      </c>
      <c r="B106" s="9">
        <v>40951002.5</v>
      </c>
      <c r="C106" s="9">
        <v>32776036.989999998</v>
      </c>
      <c r="D106" s="9">
        <v>8174965.5099999998</v>
      </c>
      <c r="E106" s="9">
        <v>8561171.1999999993</v>
      </c>
      <c r="F106" s="9">
        <v>24209934.739999998</v>
      </c>
      <c r="G106" s="9">
        <v>32771105.949999999</v>
      </c>
      <c r="H106" s="9">
        <v>32771105.940000001</v>
      </c>
      <c r="I106" s="9">
        <v>32776036.989999998</v>
      </c>
      <c r="J106" s="10">
        <v>-0.01</v>
      </c>
      <c r="K106" s="11" t="s">
        <v>24</v>
      </c>
      <c r="L106" s="11" t="s">
        <v>24</v>
      </c>
      <c r="M106" s="11" t="s">
        <v>91</v>
      </c>
    </row>
    <row r="107" spans="1:13" ht="20.399999999999999" x14ac:dyDescent="0.2">
      <c r="A107" s="20" t="s">
        <v>186</v>
      </c>
      <c r="B107" s="9">
        <v>7811848.7999999998</v>
      </c>
      <c r="C107" s="9">
        <v>6969407.7599999998</v>
      </c>
      <c r="D107" s="9">
        <v>842441.04</v>
      </c>
      <c r="E107" s="9">
        <v>881589.12</v>
      </c>
      <c r="F107" s="9">
        <v>6063320.6799999997</v>
      </c>
      <c r="G107" s="9">
        <v>6944909.7999999998</v>
      </c>
      <c r="H107" s="9">
        <v>6944909.79</v>
      </c>
      <c r="I107" s="9">
        <v>6969407.7599999998</v>
      </c>
      <c r="J107" s="10">
        <v>0</v>
      </c>
      <c r="K107" s="11" t="s">
        <v>24</v>
      </c>
      <c r="L107" s="11" t="s">
        <v>24</v>
      </c>
      <c r="M107" s="11" t="s">
        <v>91</v>
      </c>
    </row>
    <row r="108" spans="1:13" x14ac:dyDescent="0.2">
      <c r="A108" s="20" t="s">
        <v>187</v>
      </c>
      <c r="B108" s="9">
        <v>39242600</v>
      </c>
      <c r="C108" s="9">
        <v>45353345.700000003</v>
      </c>
      <c r="D108" s="9">
        <v>-6110745.7000000002</v>
      </c>
      <c r="E108" s="9">
        <v>16839271.620000001</v>
      </c>
      <c r="F108" s="9">
        <v>28681432.73</v>
      </c>
      <c r="G108" s="9">
        <v>45520704.350000001</v>
      </c>
      <c r="H108" s="9">
        <v>45520704.350000001</v>
      </c>
      <c r="I108" s="9">
        <v>45353345.700000003</v>
      </c>
      <c r="J108" s="10">
        <v>0</v>
      </c>
      <c r="K108" s="11" t="s">
        <v>24</v>
      </c>
      <c r="L108" s="11" t="s">
        <v>23</v>
      </c>
      <c r="M108" s="11" t="s">
        <v>91</v>
      </c>
    </row>
    <row r="109" spans="1:13" ht="20.399999999999999" x14ac:dyDescent="0.2">
      <c r="A109" s="20" t="s">
        <v>188</v>
      </c>
      <c r="B109" s="9">
        <v>19996200</v>
      </c>
      <c r="C109" s="9">
        <v>16105438.220000001</v>
      </c>
      <c r="D109" s="9">
        <v>3890761.78</v>
      </c>
      <c r="E109" s="9">
        <v>2275329.75</v>
      </c>
      <c r="F109" s="9">
        <v>14866520.66</v>
      </c>
      <c r="G109" s="9">
        <v>17141850.41</v>
      </c>
      <c r="H109" s="9">
        <v>17141850.41</v>
      </c>
      <c r="I109" s="9">
        <v>16105438.220000001</v>
      </c>
      <c r="J109" s="10">
        <v>0</v>
      </c>
      <c r="K109" s="11" t="s">
        <v>24</v>
      </c>
      <c r="L109" s="11" t="s">
        <v>23</v>
      </c>
      <c r="M109" s="11" t="s">
        <v>91</v>
      </c>
    </row>
    <row r="110" spans="1:13" x14ac:dyDescent="0.2">
      <c r="A110" s="20" t="s">
        <v>189</v>
      </c>
      <c r="B110" s="9">
        <v>1228266.73</v>
      </c>
      <c r="C110" s="9">
        <v>429540.32</v>
      </c>
      <c r="D110" s="9">
        <v>798726.41</v>
      </c>
      <c r="E110" s="9">
        <v>429397.89</v>
      </c>
      <c r="F110" s="10">
        <v>0</v>
      </c>
      <c r="G110" s="9">
        <v>429397.89</v>
      </c>
      <c r="H110" s="9">
        <v>429397.89</v>
      </c>
      <c r="I110" s="9">
        <v>429540.31</v>
      </c>
      <c r="J110" s="10">
        <v>0.01</v>
      </c>
      <c r="K110" s="11" t="s">
        <v>24</v>
      </c>
      <c r="L110" s="11" t="s">
        <v>24</v>
      </c>
      <c r="M110" s="11" t="s">
        <v>91</v>
      </c>
    </row>
    <row r="111" spans="1:13" ht="20.399999999999999" x14ac:dyDescent="0.2">
      <c r="A111" s="20" t="s">
        <v>190</v>
      </c>
      <c r="B111" s="9">
        <v>106646.39999999999</v>
      </c>
      <c r="C111" s="9">
        <v>896004.3</v>
      </c>
      <c r="D111" s="9">
        <v>-789357.9</v>
      </c>
      <c r="E111" s="9">
        <v>12727.68</v>
      </c>
      <c r="F111" s="9">
        <v>880004.07</v>
      </c>
      <c r="G111" s="9">
        <v>892731.75</v>
      </c>
      <c r="H111" s="9">
        <v>892731.75</v>
      </c>
      <c r="I111" s="9">
        <v>896004.33</v>
      </c>
      <c r="J111" s="10">
        <v>-0.03</v>
      </c>
      <c r="K111" s="11" t="s">
        <v>24</v>
      </c>
      <c r="L111" s="11" t="s">
        <v>24</v>
      </c>
      <c r="M111" s="11" t="s">
        <v>91</v>
      </c>
    </row>
    <row r="112" spans="1:13" x14ac:dyDescent="0.2">
      <c r="A112" s="20" t="s">
        <v>191</v>
      </c>
      <c r="B112" s="9">
        <v>20904522.280000001</v>
      </c>
      <c r="C112" s="9">
        <v>4020463.24</v>
      </c>
      <c r="D112" s="9">
        <v>16884059.039999999</v>
      </c>
      <c r="E112" s="9">
        <v>4020463.24</v>
      </c>
      <c r="F112" s="10">
        <v>0</v>
      </c>
      <c r="G112" s="9">
        <v>4020463.24</v>
      </c>
      <c r="H112" s="9">
        <v>4020463.24</v>
      </c>
      <c r="I112" s="9">
        <v>4020463.24</v>
      </c>
      <c r="J112" s="10">
        <v>0</v>
      </c>
      <c r="K112" s="11" t="s">
        <v>24</v>
      </c>
      <c r="L112" s="11" t="s">
        <v>24</v>
      </c>
      <c r="M112" s="11" t="s">
        <v>91</v>
      </c>
    </row>
    <row r="113" spans="1:13" x14ac:dyDescent="0.2">
      <c r="A113" s="20" t="s">
        <v>192</v>
      </c>
      <c r="B113" s="9">
        <v>3908092</v>
      </c>
      <c r="C113" s="9">
        <v>950000.01</v>
      </c>
      <c r="D113" s="9">
        <v>2958091.99</v>
      </c>
      <c r="E113" s="9">
        <v>950000.01</v>
      </c>
      <c r="F113" s="10">
        <v>0</v>
      </c>
      <c r="G113" s="9">
        <v>950000.01</v>
      </c>
      <c r="H113" s="9">
        <v>950000.01</v>
      </c>
      <c r="I113" s="9">
        <v>950000.01</v>
      </c>
      <c r="J113" s="10">
        <v>0</v>
      </c>
      <c r="K113" s="11" t="s">
        <v>24</v>
      </c>
      <c r="L113" s="11" t="s">
        <v>24</v>
      </c>
      <c r="M113" s="11" t="s">
        <v>91</v>
      </c>
    </row>
    <row r="114" spans="1:13" x14ac:dyDescent="0.2">
      <c r="A114" s="20" t="s">
        <v>193</v>
      </c>
      <c r="B114" s="10">
        <v>0</v>
      </c>
      <c r="C114" s="9">
        <v>669236.17000000004</v>
      </c>
      <c r="D114" s="9">
        <v>-669236.17000000004</v>
      </c>
      <c r="E114" s="10">
        <v>0</v>
      </c>
      <c r="F114" s="9">
        <v>675102.83</v>
      </c>
      <c r="G114" s="9">
        <v>675102.83</v>
      </c>
      <c r="H114" s="9">
        <v>675102.83</v>
      </c>
      <c r="I114" s="9">
        <v>669236.17000000004</v>
      </c>
      <c r="J114" s="10">
        <v>0</v>
      </c>
      <c r="K114" s="11" t="s">
        <v>24</v>
      </c>
      <c r="L114" s="11" t="s">
        <v>23</v>
      </c>
      <c r="M114" s="11" t="s">
        <v>91</v>
      </c>
    </row>
    <row r="115" spans="1:13" x14ac:dyDescent="0.2">
      <c r="A115" s="20" t="s">
        <v>194</v>
      </c>
      <c r="B115" s="10">
        <v>0</v>
      </c>
      <c r="C115" s="9">
        <v>5206500</v>
      </c>
      <c r="D115" s="9">
        <v>-5206500</v>
      </c>
      <c r="E115" s="9">
        <v>5206500</v>
      </c>
      <c r="F115" s="10">
        <v>0</v>
      </c>
      <c r="G115" s="9">
        <v>5206500</v>
      </c>
      <c r="H115" s="9">
        <v>5206500</v>
      </c>
      <c r="I115" s="9">
        <v>5206500</v>
      </c>
      <c r="J115" s="10">
        <v>0</v>
      </c>
      <c r="K115" s="11" t="s">
        <v>24</v>
      </c>
      <c r="L115" s="11" t="s">
        <v>24</v>
      </c>
      <c r="M115" s="11" t="s">
        <v>91</v>
      </c>
    </row>
    <row r="116" spans="1:13" x14ac:dyDescent="0.2">
      <c r="A116" s="13" t="s">
        <v>28</v>
      </c>
      <c r="B116" s="15">
        <v>5439752279.96</v>
      </c>
      <c r="C116" s="15">
        <v>5267759336.5900002</v>
      </c>
      <c r="D116" s="15">
        <v>171992943.37</v>
      </c>
      <c r="E116" s="15">
        <v>1756497766.52</v>
      </c>
      <c r="F116" s="15">
        <v>3511755458.4899998</v>
      </c>
      <c r="G116" s="15">
        <v>5268253225.0100002</v>
      </c>
      <c r="H116" s="15">
        <v>5268253242.3800001</v>
      </c>
      <c r="I116" s="15">
        <v>5267745532.6999998</v>
      </c>
      <c r="J116" s="15">
        <v>13803.89</v>
      </c>
      <c r="K116" s="16"/>
      <c r="L116" s="16"/>
      <c r="M116" s="16"/>
    </row>
    <row r="117" spans="1:13" ht="20.399999999999999" x14ac:dyDescent="0.2">
      <c r="A117" s="20" t="s">
        <v>195</v>
      </c>
      <c r="B117" s="9">
        <v>446585417.48000002</v>
      </c>
      <c r="C117" s="9">
        <v>548306217.44000006</v>
      </c>
      <c r="D117" s="9">
        <v>-101720799.95999999</v>
      </c>
      <c r="E117" s="9">
        <v>140442368.97</v>
      </c>
      <c r="F117" s="9">
        <v>407865319.99000001</v>
      </c>
      <c r="G117" s="9">
        <v>548307688.96000004</v>
      </c>
      <c r="H117" s="9">
        <v>548307688.96000004</v>
      </c>
      <c r="I117" s="9">
        <v>548306218.15999997</v>
      </c>
      <c r="J117" s="10">
        <v>-0.72</v>
      </c>
      <c r="K117" s="11" t="s">
        <v>23</v>
      </c>
      <c r="L117" s="11" t="s">
        <v>23</v>
      </c>
      <c r="M117" s="11" t="s">
        <v>91</v>
      </c>
    </row>
    <row r="118" spans="1:13" ht="20.399999999999999" x14ac:dyDescent="0.2">
      <c r="A118" s="20" t="s">
        <v>196</v>
      </c>
      <c r="B118" s="9">
        <v>373306287.47000003</v>
      </c>
      <c r="C118" s="9">
        <v>241643817.11000001</v>
      </c>
      <c r="D118" s="9">
        <v>131662470.36</v>
      </c>
      <c r="E118" s="9">
        <v>100269725.3</v>
      </c>
      <c r="F118" s="9">
        <v>141336375.05000001</v>
      </c>
      <c r="G118" s="9">
        <v>241606100.34</v>
      </c>
      <c r="H118" s="9">
        <v>241606100.34</v>
      </c>
      <c r="I118" s="9">
        <v>241643747.66</v>
      </c>
      <c r="J118" s="10">
        <v>69.45</v>
      </c>
      <c r="K118" s="11" t="s">
        <v>24</v>
      </c>
      <c r="L118" s="11" t="s">
        <v>24</v>
      </c>
      <c r="M118" s="11" t="s">
        <v>91</v>
      </c>
    </row>
    <row r="119" spans="1:13" ht="20.399999999999999" x14ac:dyDescent="0.2">
      <c r="A119" s="20" t="s">
        <v>197</v>
      </c>
      <c r="B119" s="9">
        <v>23373070.399999999</v>
      </c>
      <c r="C119" s="9">
        <v>25287613.149999999</v>
      </c>
      <c r="D119" s="9">
        <v>-1914542.76</v>
      </c>
      <c r="E119" s="9">
        <v>7848368.8899999997</v>
      </c>
      <c r="F119" s="9">
        <v>17439256.629999999</v>
      </c>
      <c r="G119" s="9">
        <v>25287625.52</v>
      </c>
      <c r="H119" s="9">
        <v>25287625.52</v>
      </c>
      <c r="I119" s="9">
        <v>25287625.52</v>
      </c>
      <c r="J119" s="10">
        <v>-12.37</v>
      </c>
      <c r="K119" s="11" t="s">
        <v>23</v>
      </c>
      <c r="L119" s="11" t="s">
        <v>23</v>
      </c>
      <c r="M119" s="11" t="s">
        <v>91</v>
      </c>
    </row>
    <row r="120" spans="1:13" ht="20.399999999999999" x14ac:dyDescent="0.2">
      <c r="A120" s="20" t="s">
        <v>198</v>
      </c>
      <c r="B120" s="9">
        <v>261675605.52000001</v>
      </c>
      <c r="C120" s="9">
        <v>202949965.06</v>
      </c>
      <c r="D120" s="9">
        <v>58725640.460000001</v>
      </c>
      <c r="E120" s="10">
        <v>0</v>
      </c>
      <c r="F120" s="9">
        <v>203125361.99000001</v>
      </c>
      <c r="G120" s="9">
        <v>203125361.99000001</v>
      </c>
      <c r="H120" s="9">
        <v>203125361.99000001</v>
      </c>
      <c r="I120" s="9">
        <v>202949958.44999999</v>
      </c>
      <c r="J120" s="10">
        <v>6.61</v>
      </c>
      <c r="K120" s="11" t="s">
        <v>24</v>
      </c>
      <c r="L120" s="11" t="s">
        <v>23</v>
      </c>
      <c r="M120" s="11" t="s">
        <v>91</v>
      </c>
    </row>
    <row r="121" spans="1:13" ht="20.399999999999999" x14ac:dyDescent="0.2">
      <c r="A121" s="20" t="s">
        <v>199</v>
      </c>
      <c r="B121" s="9">
        <v>206269796.88</v>
      </c>
      <c r="C121" s="9">
        <v>137699469.06</v>
      </c>
      <c r="D121" s="9">
        <v>68570327.819999993</v>
      </c>
      <c r="E121" s="10">
        <v>0</v>
      </c>
      <c r="F121" s="9">
        <v>137488844.43000001</v>
      </c>
      <c r="G121" s="9">
        <v>137488844.43000001</v>
      </c>
      <c r="H121" s="9">
        <v>137488844.43000001</v>
      </c>
      <c r="I121" s="9">
        <v>137699469.06</v>
      </c>
      <c r="J121" s="10">
        <v>0</v>
      </c>
      <c r="K121" s="11" t="s">
        <v>24</v>
      </c>
      <c r="L121" s="11" t="s">
        <v>24</v>
      </c>
      <c r="M121" s="11" t="s">
        <v>91</v>
      </c>
    </row>
    <row r="122" spans="1:13" ht="20.399999999999999" x14ac:dyDescent="0.2">
      <c r="A122" s="20" t="s">
        <v>200</v>
      </c>
      <c r="B122" s="9">
        <v>3908590.56</v>
      </c>
      <c r="C122" s="9">
        <v>1156965.6000000001</v>
      </c>
      <c r="D122" s="9">
        <v>2751624.96</v>
      </c>
      <c r="E122" s="10">
        <v>0</v>
      </c>
      <c r="F122" s="9">
        <v>1166200</v>
      </c>
      <c r="G122" s="9">
        <v>1166200</v>
      </c>
      <c r="H122" s="9">
        <v>1166200</v>
      </c>
      <c r="I122" s="9">
        <v>1156967.78</v>
      </c>
      <c r="J122" s="10">
        <v>-2.1800000000000002</v>
      </c>
      <c r="K122" s="11" t="s">
        <v>23</v>
      </c>
      <c r="L122" s="11" t="s">
        <v>23</v>
      </c>
      <c r="M122" s="11" t="s">
        <v>91</v>
      </c>
    </row>
    <row r="123" spans="1:13" ht="20.399999999999999" x14ac:dyDescent="0.2">
      <c r="A123" s="20" t="s">
        <v>201</v>
      </c>
      <c r="B123" s="9">
        <v>17671190.039999999</v>
      </c>
      <c r="C123" s="9">
        <v>8902662.8300000001</v>
      </c>
      <c r="D123" s="9">
        <v>8768527.2100000009</v>
      </c>
      <c r="E123" s="10">
        <v>0</v>
      </c>
      <c r="F123" s="9">
        <v>8837843.5399999991</v>
      </c>
      <c r="G123" s="9">
        <v>8837843.5399999991</v>
      </c>
      <c r="H123" s="9">
        <v>8837843.5399999991</v>
      </c>
      <c r="I123" s="9">
        <v>8902662.8300000001</v>
      </c>
      <c r="J123" s="10">
        <v>0</v>
      </c>
      <c r="K123" s="11" t="s">
        <v>24</v>
      </c>
      <c r="L123" s="11" t="s">
        <v>24</v>
      </c>
      <c r="M123" s="11" t="s">
        <v>91</v>
      </c>
    </row>
    <row r="124" spans="1:13" x14ac:dyDescent="0.2">
      <c r="A124" s="20" t="s">
        <v>202</v>
      </c>
      <c r="B124" s="9">
        <v>496911435.35000002</v>
      </c>
      <c r="C124" s="9">
        <v>418614573.97000003</v>
      </c>
      <c r="D124" s="9">
        <v>78296861.370000005</v>
      </c>
      <c r="E124" s="9">
        <v>159059521.78</v>
      </c>
      <c r="F124" s="9">
        <v>259643130.91999999</v>
      </c>
      <c r="G124" s="9">
        <v>418702652.69999999</v>
      </c>
      <c r="H124" s="9">
        <v>418702652.69999999</v>
      </c>
      <c r="I124" s="9">
        <v>418614572.48000002</v>
      </c>
      <c r="J124" s="10">
        <v>1.49</v>
      </c>
      <c r="K124" s="11" t="s">
        <v>24</v>
      </c>
      <c r="L124" s="11" t="s">
        <v>23</v>
      </c>
      <c r="M124" s="11" t="s">
        <v>91</v>
      </c>
    </row>
    <row r="125" spans="1:13" ht="20.399999999999999" x14ac:dyDescent="0.2">
      <c r="A125" s="20" t="s">
        <v>203</v>
      </c>
      <c r="B125" s="9">
        <v>158467693.44</v>
      </c>
      <c r="C125" s="9">
        <v>106731459.66</v>
      </c>
      <c r="D125" s="9">
        <v>51736233.780000001</v>
      </c>
      <c r="E125" s="10">
        <v>0</v>
      </c>
      <c r="F125" s="9">
        <v>106901354.68000001</v>
      </c>
      <c r="G125" s="9">
        <v>106901354.68000001</v>
      </c>
      <c r="H125" s="9">
        <v>106901354.68000001</v>
      </c>
      <c r="I125" s="9">
        <v>106731459.66</v>
      </c>
      <c r="J125" s="10">
        <v>0</v>
      </c>
      <c r="K125" s="11" t="s">
        <v>24</v>
      </c>
      <c r="L125" s="11" t="s">
        <v>23</v>
      </c>
      <c r="M125" s="11" t="s">
        <v>91</v>
      </c>
    </row>
    <row r="126" spans="1:13" ht="20.399999999999999" x14ac:dyDescent="0.2">
      <c r="A126" s="20" t="s">
        <v>204</v>
      </c>
      <c r="B126" s="9">
        <v>6487011.8399999999</v>
      </c>
      <c r="C126" s="9">
        <v>6868338.5</v>
      </c>
      <c r="D126" s="9">
        <v>-381326.66</v>
      </c>
      <c r="E126" s="10">
        <v>0</v>
      </c>
      <c r="F126" s="9">
        <v>6843284.2999999998</v>
      </c>
      <c r="G126" s="9">
        <v>6843284.2999999998</v>
      </c>
      <c r="H126" s="9">
        <v>6843284.2999999998</v>
      </c>
      <c r="I126" s="9">
        <v>6868338.5</v>
      </c>
      <c r="J126" s="10">
        <v>0</v>
      </c>
      <c r="K126" s="11" t="s">
        <v>24</v>
      </c>
      <c r="L126" s="11" t="s">
        <v>24</v>
      </c>
      <c r="M126" s="11" t="s">
        <v>91</v>
      </c>
    </row>
    <row r="127" spans="1:13" ht="20.399999999999999" x14ac:dyDescent="0.2">
      <c r="A127" s="20" t="s">
        <v>205</v>
      </c>
      <c r="B127" s="9">
        <v>553970.39</v>
      </c>
      <c r="C127" s="9">
        <v>160710.76</v>
      </c>
      <c r="D127" s="9">
        <v>393259.62</v>
      </c>
      <c r="E127" s="9">
        <v>158004.79999999999</v>
      </c>
      <c r="F127" s="9">
        <v>2705.96</v>
      </c>
      <c r="G127" s="9">
        <v>160710.76</v>
      </c>
      <c r="H127" s="9">
        <v>160710.76</v>
      </c>
      <c r="I127" s="9">
        <v>160710.76</v>
      </c>
      <c r="J127" s="10">
        <v>0</v>
      </c>
      <c r="K127" s="11" t="s">
        <v>24</v>
      </c>
      <c r="L127" s="11" t="s">
        <v>24</v>
      </c>
      <c r="M127" s="11" t="s">
        <v>91</v>
      </c>
    </row>
    <row r="128" spans="1:13" x14ac:dyDescent="0.2">
      <c r="A128" s="20" t="s">
        <v>206</v>
      </c>
      <c r="B128" s="9">
        <v>34811486.439999998</v>
      </c>
      <c r="C128" s="9">
        <v>18101995.780000001</v>
      </c>
      <c r="D128" s="9">
        <v>16709490.66</v>
      </c>
      <c r="E128" s="9">
        <v>18101995.780000001</v>
      </c>
      <c r="F128" s="10">
        <v>0</v>
      </c>
      <c r="G128" s="9">
        <v>18101995.780000001</v>
      </c>
      <c r="H128" s="9">
        <v>18101995.780000001</v>
      </c>
      <c r="I128" s="9">
        <v>18101995.780000001</v>
      </c>
      <c r="J128" s="10">
        <v>0</v>
      </c>
      <c r="K128" s="11" t="s">
        <v>24</v>
      </c>
      <c r="L128" s="11" t="s">
        <v>24</v>
      </c>
      <c r="M128" s="11" t="s">
        <v>91</v>
      </c>
    </row>
    <row r="129" spans="1:13" x14ac:dyDescent="0.2">
      <c r="A129" s="20" t="s">
        <v>207</v>
      </c>
      <c r="B129" s="9">
        <v>12042592.25</v>
      </c>
      <c r="C129" s="9">
        <v>2014550.73</v>
      </c>
      <c r="D129" s="9">
        <v>10028041.52</v>
      </c>
      <c r="E129" s="9">
        <v>2014550.75</v>
      </c>
      <c r="F129" s="10">
        <v>0</v>
      </c>
      <c r="G129" s="9">
        <v>2014550.75</v>
      </c>
      <c r="H129" s="9">
        <v>2014550.75</v>
      </c>
      <c r="I129" s="9">
        <v>2014550.75</v>
      </c>
      <c r="J129" s="10">
        <v>-0.02</v>
      </c>
      <c r="K129" s="11" t="s">
        <v>24</v>
      </c>
      <c r="L129" s="11" t="s">
        <v>24</v>
      </c>
      <c r="M129" s="11" t="s">
        <v>91</v>
      </c>
    </row>
    <row r="130" spans="1:13" ht="20.399999999999999" x14ac:dyDescent="0.2">
      <c r="A130" s="20" t="s">
        <v>208</v>
      </c>
      <c r="B130" s="9">
        <v>50982311.520000003</v>
      </c>
      <c r="C130" s="9">
        <v>43915069.979999997</v>
      </c>
      <c r="D130" s="9">
        <v>7067241.54</v>
      </c>
      <c r="E130" s="10">
        <v>0</v>
      </c>
      <c r="F130" s="9">
        <v>44029652.659999996</v>
      </c>
      <c r="G130" s="9">
        <v>44029652.659999996</v>
      </c>
      <c r="H130" s="9">
        <v>44029652.659999996</v>
      </c>
      <c r="I130" s="9">
        <v>43915069.979999997</v>
      </c>
      <c r="J130" s="10">
        <v>0</v>
      </c>
      <c r="K130" s="11" t="s">
        <v>24</v>
      </c>
      <c r="L130" s="11" t="s">
        <v>23</v>
      </c>
      <c r="M130" s="11" t="s">
        <v>91</v>
      </c>
    </row>
    <row r="131" spans="1:13" x14ac:dyDescent="0.2">
      <c r="A131" s="20" t="s">
        <v>209</v>
      </c>
      <c r="B131" s="9">
        <v>10161047.970000001</v>
      </c>
      <c r="C131" s="9">
        <v>6575122.4000000004</v>
      </c>
      <c r="D131" s="9">
        <v>3585925.57</v>
      </c>
      <c r="E131" s="9">
        <v>6575122.5300000003</v>
      </c>
      <c r="F131" s="10">
        <v>0</v>
      </c>
      <c r="G131" s="9">
        <v>6575122.5300000003</v>
      </c>
      <c r="H131" s="9">
        <v>6575122.5300000003</v>
      </c>
      <c r="I131" s="9">
        <v>6575122.5300000003</v>
      </c>
      <c r="J131" s="10">
        <v>-0.13</v>
      </c>
      <c r="K131" s="11" t="s">
        <v>23</v>
      </c>
      <c r="L131" s="11" t="s">
        <v>23</v>
      </c>
      <c r="M131" s="11" t="s">
        <v>91</v>
      </c>
    </row>
    <row r="132" spans="1:13" ht="20.399999999999999" x14ac:dyDescent="0.2">
      <c r="A132" s="20" t="s">
        <v>210</v>
      </c>
      <c r="B132" s="9">
        <v>10685969.279999999</v>
      </c>
      <c r="C132" s="9">
        <v>8397544.2400000002</v>
      </c>
      <c r="D132" s="9">
        <v>2288425.04</v>
      </c>
      <c r="E132" s="10">
        <v>0</v>
      </c>
      <c r="F132" s="9">
        <v>8502470.1500000004</v>
      </c>
      <c r="G132" s="9">
        <v>8502470.1500000004</v>
      </c>
      <c r="H132" s="9">
        <v>8502470.1500000004</v>
      </c>
      <c r="I132" s="9">
        <v>8397544.2400000002</v>
      </c>
      <c r="J132" s="10">
        <v>0</v>
      </c>
      <c r="K132" s="11" t="s">
        <v>24</v>
      </c>
      <c r="L132" s="11" t="s">
        <v>23</v>
      </c>
      <c r="M132" s="11" t="s">
        <v>91</v>
      </c>
    </row>
    <row r="133" spans="1:13" x14ac:dyDescent="0.2">
      <c r="A133" s="20" t="s">
        <v>211</v>
      </c>
      <c r="B133" s="9">
        <v>12126180.75</v>
      </c>
      <c r="C133" s="9">
        <v>6518687.3700000001</v>
      </c>
      <c r="D133" s="9">
        <v>5607493.3799999999</v>
      </c>
      <c r="E133" s="9">
        <v>6384248</v>
      </c>
      <c r="F133" s="9">
        <v>134256.47</v>
      </c>
      <c r="G133" s="9">
        <v>6518504.4699999997</v>
      </c>
      <c r="H133" s="9">
        <v>6518504.4699999997</v>
      </c>
      <c r="I133" s="9">
        <v>6518687.3700000001</v>
      </c>
      <c r="J133" s="10">
        <v>0</v>
      </c>
      <c r="K133" s="11" t="s">
        <v>24</v>
      </c>
      <c r="L133" s="11" t="s">
        <v>24</v>
      </c>
      <c r="M133" s="11" t="s">
        <v>91</v>
      </c>
    </row>
    <row r="134" spans="1:13" ht="20.399999999999999" x14ac:dyDescent="0.2">
      <c r="A134" s="20" t="s">
        <v>212</v>
      </c>
      <c r="B134" s="9">
        <v>6657401.5199999996</v>
      </c>
      <c r="C134" s="9">
        <v>5094304.1100000003</v>
      </c>
      <c r="D134" s="9">
        <v>1563097.41</v>
      </c>
      <c r="E134" s="10">
        <v>0</v>
      </c>
      <c r="F134" s="9">
        <v>5129274.2</v>
      </c>
      <c r="G134" s="9">
        <v>5129274.2</v>
      </c>
      <c r="H134" s="9">
        <v>5129274.2</v>
      </c>
      <c r="I134" s="9">
        <v>5094304.1100000003</v>
      </c>
      <c r="J134" s="10">
        <v>0</v>
      </c>
      <c r="K134" s="11" t="s">
        <v>24</v>
      </c>
      <c r="L134" s="11" t="s">
        <v>23</v>
      </c>
      <c r="M134" s="11" t="s">
        <v>91</v>
      </c>
    </row>
    <row r="135" spans="1:13" x14ac:dyDescent="0.2">
      <c r="A135" s="20" t="s">
        <v>213</v>
      </c>
      <c r="B135" s="9">
        <v>8176602.4800000004</v>
      </c>
      <c r="C135" s="10">
        <v>0</v>
      </c>
      <c r="D135" s="9">
        <v>8176602.4800000004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1" t="s">
        <v>24</v>
      </c>
      <c r="L135" s="11" t="s">
        <v>24</v>
      </c>
      <c r="M135" s="11" t="s">
        <v>91</v>
      </c>
    </row>
    <row r="136" spans="1:13" ht="20.399999999999999" x14ac:dyDescent="0.2">
      <c r="A136" s="20" t="s">
        <v>214</v>
      </c>
      <c r="B136" s="9">
        <v>5520587.8499999996</v>
      </c>
      <c r="C136" s="10">
        <v>0</v>
      </c>
      <c r="D136" s="9">
        <v>5520587.8499999996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1" t="s">
        <v>24</v>
      </c>
      <c r="L136" s="11" t="s">
        <v>24</v>
      </c>
      <c r="M136" s="11" t="s">
        <v>91</v>
      </c>
    </row>
    <row r="137" spans="1:13" ht="20.399999999999999" x14ac:dyDescent="0.2">
      <c r="A137" s="20" t="s">
        <v>215</v>
      </c>
      <c r="B137" s="9">
        <v>446585417.48000002</v>
      </c>
      <c r="C137" s="9">
        <v>544712670.01999998</v>
      </c>
      <c r="D137" s="9">
        <v>-98127252.540000007</v>
      </c>
      <c r="E137" s="9">
        <v>145355842</v>
      </c>
      <c r="F137" s="9">
        <v>400018786.85000002</v>
      </c>
      <c r="G137" s="9">
        <v>545374628.86000001</v>
      </c>
      <c r="H137" s="9">
        <v>545374628.86000001</v>
      </c>
      <c r="I137" s="9">
        <v>544712665.85000002</v>
      </c>
      <c r="J137" s="10">
        <v>4.17</v>
      </c>
      <c r="K137" s="11" t="s">
        <v>24</v>
      </c>
      <c r="L137" s="11" t="s">
        <v>23</v>
      </c>
      <c r="M137" s="11" t="s">
        <v>91</v>
      </c>
    </row>
    <row r="138" spans="1:13" ht="20.399999999999999" x14ac:dyDescent="0.2">
      <c r="A138" s="20" t="s">
        <v>216</v>
      </c>
      <c r="B138" s="9">
        <v>373306287.47000003</v>
      </c>
      <c r="C138" s="9">
        <v>253419556.94999999</v>
      </c>
      <c r="D138" s="9">
        <v>119886730.52</v>
      </c>
      <c r="E138" s="9">
        <v>103826769.52</v>
      </c>
      <c r="F138" s="9">
        <v>149593452.72</v>
      </c>
      <c r="G138" s="9">
        <v>253420222.24000001</v>
      </c>
      <c r="H138" s="9">
        <v>253420222.24000001</v>
      </c>
      <c r="I138" s="9">
        <v>253419554.88999999</v>
      </c>
      <c r="J138" s="10">
        <v>2.06</v>
      </c>
      <c r="K138" s="11" t="s">
        <v>24</v>
      </c>
      <c r="L138" s="11" t="s">
        <v>23</v>
      </c>
      <c r="M138" s="11" t="s">
        <v>91</v>
      </c>
    </row>
    <row r="139" spans="1:13" ht="20.399999999999999" x14ac:dyDescent="0.2">
      <c r="A139" s="20" t="s">
        <v>217</v>
      </c>
      <c r="B139" s="9">
        <v>23373070.399999999</v>
      </c>
      <c r="C139" s="9">
        <v>28097351.559999999</v>
      </c>
      <c r="D139" s="9">
        <v>-4724281.17</v>
      </c>
      <c r="E139" s="9">
        <v>8123007.7800000003</v>
      </c>
      <c r="F139" s="9">
        <v>19973772.109999999</v>
      </c>
      <c r="G139" s="9">
        <v>28096779.890000001</v>
      </c>
      <c r="H139" s="9">
        <v>28096779.890000001</v>
      </c>
      <c r="I139" s="9">
        <v>28097351.629999999</v>
      </c>
      <c r="J139" s="10">
        <v>-7.0000000000000007E-2</v>
      </c>
      <c r="K139" s="11" t="s">
        <v>24</v>
      </c>
      <c r="L139" s="11" t="s">
        <v>24</v>
      </c>
      <c r="M139" s="11" t="s">
        <v>91</v>
      </c>
    </row>
    <row r="140" spans="1:13" ht="20.399999999999999" x14ac:dyDescent="0.2">
      <c r="A140" s="20" t="s">
        <v>218</v>
      </c>
      <c r="B140" s="9">
        <v>261675605.52000001</v>
      </c>
      <c r="C140" s="9">
        <v>197812961.06999999</v>
      </c>
      <c r="D140" s="9">
        <v>63862644.450000003</v>
      </c>
      <c r="E140" s="9">
        <v>2203200</v>
      </c>
      <c r="F140" s="9">
        <v>195131098.72</v>
      </c>
      <c r="G140" s="9">
        <v>197334298.72</v>
      </c>
      <c r="H140" s="9">
        <v>197334303.94999999</v>
      </c>
      <c r="I140" s="9">
        <v>197812960.72999999</v>
      </c>
      <c r="J140" s="10">
        <v>0.34</v>
      </c>
      <c r="K140" s="11" t="s">
        <v>24</v>
      </c>
      <c r="L140" s="11" t="s">
        <v>24</v>
      </c>
      <c r="M140" s="11" t="s">
        <v>91</v>
      </c>
    </row>
    <row r="141" spans="1:13" ht="20.399999999999999" x14ac:dyDescent="0.2">
      <c r="A141" s="20" t="s">
        <v>219</v>
      </c>
      <c r="B141" s="9">
        <v>206269796.88</v>
      </c>
      <c r="C141" s="9">
        <v>136386225.5</v>
      </c>
      <c r="D141" s="9">
        <v>69883571.379999995</v>
      </c>
      <c r="E141" s="10">
        <v>0</v>
      </c>
      <c r="F141" s="9">
        <v>136385608.65000001</v>
      </c>
      <c r="G141" s="9">
        <v>136385608.65000001</v>
      </c>
      <c r="H141" s="9">
        <v>136385608.65000001</v>
      </c>
      <c r="I141" s="9">
        <v>136386225.5</v>
      </c>
      <c r="J141" s="10">
        <v>0</v>
      </c>
      <c r="K141" s="11" t="s">
        <v>24</v>
      </c>
      <c r="L141" s="11" t="s">
        <v>24</v>
      </c>
      <c r="M141" s="11" t="s">
        <v>91</v>
      </c>
    </row>
    <row r="142" spans="1:13" ht="20.399999999999999" x14ac:dyDescent="0.2">
      <c r="A142" s="20" t="s">
        <v>220</v>
      </c>
      <c r="B142" s="9">
        <v>3908590.56</v>
      </c>
      <c r="C142" s="9">
        <v>569750.35</v>
      </c>
      <c r="D142" s="9">
        <v>3338840.21</v>
      </c>
      <c r="E142" s="10">
        <v>0</v>
      </c>
      <c r="F142" s="9">
        <v>566846.04</v>
      </c>
      <c r="G142" s="9">
        <v>566846.04</v>
      </c>
      <c r="H142" s="9">
        <v>566846.13</v>
      </c>
      <c r="I142" s="9">
        <v>569750.35</v>
      </c>
      <c r="J142" s="10">
        <v>0</v>
      </c>
      <c r="K142" s="11" t="s">
        <v>24</v>
      </c>
      <c r="L142" s="11" t="s">
        <v>24</v>
      </c>
      <c r="M142" s="11" t="s">
        <v>91</v>
      </c>
    </row>
    <row r="143" spans="1:13" ht="20.399999999999999" x14ac:dyDescent="0.2">
      <c r="A143" s="20" t="s">
        <v>221</v>
      </c>
      <c r="B143" s="9">
        <v>17671190.039999999</v>
      </c>
      <c r="C143" s="9">
        <v>12631124.689999999</v>
      </c>
      <c r="D143" s="9">
        <v>5040065.3499999996</v>
      </c>
      <c r="E143" s="10">
        <v>0</v>
      </c>
      <c r="F143" s="9">
        <v>12633149.789999999</v>
      </c>
      <c r="G143" s="9">
        <v>12633149.789999999</v>
      </c>
      <c r="H143" s="9">
        <v>12633149.789999999</v>
      </c>
      <c r="I143" s="9">
        <v>12631124.9</v>
      </c>
      <c r="J143" s="10">
        <v>-0.21</v>
      </c>
      <c r="K143" s="11" t="s">
        <v>24</v>
      </c>
      <c r="L143" s="11" t="s">
        <v>23</v>
      </c>
      <c r="M143" s="11" t="s">
        <v>91</v>
      </c>
    </row>
    <row r="144" spans="1:13" x14ac:dyDescent="0.2">
      <c r="A144" s="20" t="s">
        <v>222</v>
      </c>
      <c r="B144" s="9">
        <v>496911435.35000002</v>
      </c>
      <c r="C144" s="9">
        <v>453983485.93000001</v>
      </c>
      <c r="D144" s="9">
        <v>42927949.409999996</v>
      </c>
      <c r="E144" s="9">
        <v>164656762.58000001</v>
      </c>
      <c r="F144" s="9">
        <v>289383439.82999998</v>
      </c>
      <c r="G144" s="9">
        <v>454040202.41000003</v>
      </c>
      <c r="H144" s="9">
        <v>454040202.41000003</v>
      </c>
      <c r="I144" s="9">
        <v>453983479.30000001</v>
      </c>
      <c r="J144" s="10">
        <v>6.63</v>
      </c>
      <c r="K144" s="11" t="s">
        <v>24</v>
      </c>
      <c r="L144" s="11" t="s">
        <v>23</v>
      </c>
      <c r="M144" s="11" t="s">
        <v>223</v>
      </c>
    </row>
    <row r="145" spans="1:13" ht="20.399999999999999" x14ac:dyDescent="0.2">
      <c r="A145" s="20" t="s">
        <v>224</v>
      </c>
      <c r="B145" s="9">
        <v>158467693.44</v>
      </c>
      <c r="C145" s="9">
        <v>125406015.61</v>
      </c>
      <c r="D145" s="9">
        <v>33061677.829999998</v>
      </c>
      <c r="E145" s="10">
        <v>0</v>
      </c>
      <c r="F145" s="9">
        <v>125700915.22</v>
      </c>
      <c r="G145" s="9">
        <v>125700915.22</v>
      </c>
      <c r="H145" s="9">
        <v>125700915.22</v>
      </c>
      <c r="I145" s="9">
        <v>125406017.19</v>
      </c>
      <c r="J145" s="10">
        <v>-1.58</v>
      </c>
      <c r="K145" s="11" t="s">
        <v>23</v>
      </c>
      <c r="L145" s="11" t="s">
        <v>23</v>
      </c>
      <c r="M145" s="11" t="s">
        <v>91</v>
      </c>
    </row>
    <row r="146" spans="1:13" x14ac:dyDescent="0.2">
      <c r="A146" s="20" t="s">
        <v>225</v>
      </c>
      <c r="B146" s="9">
        <v>6487011.8399999999</v>
      </c>
      <c r="C146" s="9">
        <v>17377910.899999999</v>
      </c>
      <c r="D146" s="9">
        <v>-10890899.060000001</v>
      </c>
      <c r="E146" s="10">
        <v>0</v>
      </c>
      <c r="F146" s="9">
        <v>17410891.789999999</v>
      </c>
      <c r="G146" s="9">
        <v>17410891.789999999</v>
      </c>
      <c r="H146" s="9">
        <v>17410901.07</v>
      </c>
      <c r="I146" s="9">
        <v>17377910.899999999</v>
      </c>
      <c r="J146" s="10">
        <v>0</v>
      </c>
      <c r="K146" s="11" t="s">
        <v>24</v>
      </c>
      <c r="L146" s="11" t="s">
        <v>23</v>
      </c>
      <c r="M146" s="11" t="s">
        <v>91</v>
      </c>
    </row>
    <row r="147" spans="1:13" ht="20.399999999999999" x14ac:dyDescent="0.2">
      <c r="A147" s="20" t="s">
        <v>226</v>
      </c>
      <c r="B147" s="9">
        <v>553970.39</v>
      </c>
      <c r="C147" s="9">
        <v>782202.67</v>
      </c>
      <c r="D147" s="9">
        <v>-228232.29</v>
      </c>
      <c r="E147" s="9">
        <v>163532.48000000001</v>
      </c>
      <c r="F147" s="9">
        <v>618670.18999999994</v>
      </c>
      <c r="G147" s="9">
        <v>782202.67</v>
      </c>
      <c r="H147" s="9">
        <v>782202.67</v>
      </c>
      <c r="I147" s="9">
        <v>782202.67</v>
      </c>
      <c r="J147" s="10">
        <v>0</v>
      </c>
      <c r="K147" s="11" t="s">
        <v>24</v>
      </c>
      <c r="L147" s="11" t="s">
        <v>24</v>
      </c>
      <c r="M147" s="11" t="s">
        <v>91</v>
      </c>
    </row>
    <row r="148" spans="1:13" x14ac:dyDescent="0.2">
      <c r="A148" s="20" t="s">
        <v>227</v>
      </c>
      <c r="B148" s="9">
        <v>34811486.439999998</v>
      </c>
      <c r="C148" s="9">
        <v>13466732.52</v>
      </c>
      <c r="D148" s="9">
        <v>21344753.920000002</v>
      </c>
      <c r="E148" s="9">
        <v>13259654.1</v>
      </c>
      <c r="F148" s="9">
        <v>207077.52</v>
      </c>
      <c r="G148" s="9">
        <v>13466731.619999999</v>
      </c>
      <c r="H148" s="9">
        <v>13466731.619999999</v>
      </c>
      <c r="I148" s="9">
        <v>13466731.619999999</v>
      </c>
      <c r="J148" s="10">
        <v>0.9</v>
      </c>
      <c r="K148" s="11" t="s">
        <v>24</v>
      </c>
      <c r="L148" s="11" t="s">
        <v>24</v>
      </c>
      <c r="M148" s="11" t="s">
        <v>91</v>
      </c>
    </row>
    <row r="149" spans="1:13" x14ac:dyDescent="0.2">
      <c r="A149" s="20" t="s">
        <v>228</v>
      </c>
      <c r="B149" s="9">
        <v>12042592.25</v>
      </c>
      <c r="C149" s="9">
        <v>2147710.81</v>
      </c>
      <c r="D149" s="9">
        <v>9894881.4399999995</v>
      </c>
      <c r="E149" s="9">
        <v>2086185.58</v>
      </c>
      <c r="F149" s="9">
        <v>61525.09</v>
      </c>
      <c r="G149" s="9">
        <v>2147710.67</v>
      </c>
      <c r="H149" s="9">
        <v>2147710.67</v>
      </c>
      <c r="I149" s="9">
        <v>2147710.67</v>
      </c>
      <c r="J149" s="10">
        <v>0.14000000000000001</v>
      </c>
      <c r="K149" s="11" t="s">
        <v>24</v>
      </c>
      <c r="L149" s="11" t="s">
        <v>24</v>
      </c>
      <c r="M149" s="11" t="s">
        <v>91</v>
      </c>
    </row>
    <row r="150" spans="1:13" ht="20.399999999999999" x14ac:dyDescent="0.2">
      <c r="A150" s="20" t="s">
        <v>229</v>
      </c>
      <c r="B150" s="9">
        <v>50982311.520000003</v>
      </c>
      <c r="C150" s="9">
        <v>39473153.82</v>
      </c>
      <c r="D150" s="9">
        <v>11509157.699999999</v>
      </c>
      <c r="E150" s="10">
        <v>0</v>
      </c>
      <c r="F150" s="9">
        <v>39236339.729999997</v>
      </c>
      <c r="G150" s="9">
        <v>39236339.729999997</v>
      </c>
      <c r="H150" s="9">
        <v>39236341.990000002</v>
      </c>
      <c r="I150" s="9">
        <v>39473155.390000001</v>
      </c>
      <c r="J150" s="10">
        <v>-1.57</v>
      </c>
      <c r="K150" s="11" t="s">
        <v>23</v>
      </c>
      <c r="L150" s="11" t="s">
        <v>24</v>
      </c>
      <c r="M150" s="11" t="s">
        <v>91</v>
      </c>
    </row>
    <row r="151" spans="1:13" x14ac:dyDescent="0.2">
      <c r="A151" s="20" t="s">
        <v>230</v>
      </c>
      <c r="B151" s="9">
        <v>10161047.970000001</v>
      </c>
      <c r="C151" s="9">
        <v>12396373.41</v>
      </c>
      <c r="D151" s="9">
        <v>-2235325.4300000002</v>
      </c>
      <c r="E151" s="9">
        <v>12287279.470000001</v>
      </c>
      <c r="F151" s="9">
        <v>109093.11</v>
      </c>
      <c r="G151" s="9">
        <v>12396372.57</v>
      </c>
      <c r="H151" s="9">
        <v>12396372.57</v>
      </c>
      <c r="I151" s="9">
        <v>12396372.57</v>
      </c>
      <c r="J151" s="10">
        <v>0.83</v>
      </c>
      <c r="K151" s="11" t="s">
        <v>24</v>
      </c>
      <c r="L151" s="11" t="s">
        <v>24</v>
      </c>
      <c r="M151" s="11" t="s">
        <v>91</v>
      </c>
    </row>
    <row r="152" spans="1:13" ht="20.399999999999999" x14ac:dyDescent="0.2">
      <c r="A152" s="20" t="s">
        <v>231</v>
      </c>
      <c r="B152" s="9">
        <v>10685969.279999999</v>
      </c>
      <c r="C152" s="9">
        <v>13442509.369999999</v>
      </c>
      <c r="D152" s="9">
        <v>-2756540.09</v>
      </c>
      <c r="E152" s="10">
        <v>0</v>
      </c>
      <c r="F152" s="9">
        <v>13396402.359999999</v>
      </c>
      <c r="G152" s="9">
        <v>13396402.359999999</v>
      </c>
      <c r="H152" s="9">
        <v>13396402.42</v>
      </c>
      <c r="I152" s="9">
        <v>13442509.369999999</v>
      </c>
      <c r="J152" s="10">
        <v>0</v>
      </c>
      <c r="K152" s="11" t="s">
        <v>24</v>
      </c>
      <c r="L152" s="11" t="s">
        <v>24</v>
      </c>
      <c r="M152" s="11" t="s">
        <v>91</v>
      </c>
    </row>
    <row r="153" spans="1:13" x14ac:dyDescent="0.2">
      <c r="A153" s="20" t="s">
        <v>232</v>
      </c>
      <c r="B153" s="9">
        <v>12126180.75</v>
      </c>
      <c r="C153" s="9">
        <v>6697373.3700000001</v>
      </c>
      <c r="D153" s="9">
        <v>5428807.3799999999</v>
      </c>
      <c r="E153" s="9">
        <v>6607700.4800000004</v>
      </c>
      <c r="F153" s="9">
        <v>89672.97</v>
      </c>
      <c r="G153" s="9">
        <v>6697373.46</v>
      </c>
      <c r="H153" s="9">
        <v>6697373.46</v>
      </c>
      <c r="I153" s="9">
        <v>6697373.46</v>
      </c>
      <c r="J153" s="10">
        <v>-0.09</v>
      </c>
      <c r="K153" s="11" t="s">
        <v>24</v>
      </c>
      <c r="L153" s="11" t="s">
        <v>24</v>
      </c>
      <c r="M153" s="11" t="s">
        <v>91</v>
      </c>
    </row>
    <row r="154" spans="1:13" ht="20.399999999999999" x14ac:dyDescent="0.2">
      <c r="A154" s="20" t="s">
        <v>233</v>
      </c>
      <c r="B154" s="9">
        <v>6657401.5199999996</v>
      </c>
      <c r="C154" s="9">
        <v>5111781.72</v>
      </c>
      <c r="D154" s="9">
        <v>1545619.8</v>
      </c>
      <c r="E154" s="10">
        <v>0</v>
      </c>
      <c r="F154" s="9">
        <v>5089156.68</v>
      </c>
      <c r="G154" s="9">
        <v>5089156.68</v>
      </c>
      <c r="H154" s="9">
        <v>5089157.13</v>
      </c>
      <c r="I154" s="9">
        <v>5111781.72</v>
      </c>
      <c r="J154" s="10">
        <v>0</v>
      </c>
      <c r="K154" s="11" t="s">
        <v>24</v>
      </c>
      <c r="L154" s="11" t="s">
        <v>24</v>
      </c>
      <c r="M154" s="11" t="s">
        <v>91</v>
      </c>
    </row>
    <row r="155" spans="1:13" x14ac:dyDescent="0.2">
      <c r="A155" s="20" t="s">
        <v>234</v>
      </c>
      <c r="B155" s="9">
        <v>8176602.4800000004</v>
      </c>
      <c r="C155" s="10">
        <v>0</v>
      </c>
      <c r="D155" s="9">
        <v>8176602.4800000004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1" t="s">
        <v>24</v>
      </c>
      <c r="L155" s="11" t="s">
        <v>24</v>
      </c>
      <c r="M155" s="11" t="s">
        <v>91</v>
      </c>
    </row>
    <row r="156" spans="1:13" ht="20.399999999999999" x14ac:dyDescent="0.2">
      <c r="A156" s="20" t="s">
        <v>235</v>
      </c>
      <c r="B156" s="9">
        <v>5520587.8499999996</v>
      </c>
      <c r="C156" s="10">
        <v>0</v>
      </c>
      <c r="D156" s="9">
        <v>5520587.8499999996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1" t="s">
        <v>24</v>
      </c>
      <c r="L156" s="11" t="s">
        <v>24</v>
      </c>
      <c r="M156" s="11" t="s">
        <v>91</v>
      </c>
    </row>
    <row r="157" spans="1:13" x14ac:dyDescent="0.2">
      <c r="A157" s="20" t="s">
        <v>236</v>
      </c>
      <c r="B157" s="9">
        <v>14776368.75</v>
      </c>
      <c r="C157" s="9">
        <v>4279804.75</v>
      </c>
      <c r="D157" s="9">
        <v>10496564</v>
      </c>
      <c r="E157" s="9">
        <v>4279797.84</v>
      </c>
      <c r="F157" s="10">
        <v>0</v>
      </c>
      <c r="G157" s="9">
        <v>4279797.84</v>
      </c>
      <c r="H157" s="9">
        <v>4279797.84</v>
      </c>
      <c r="I157" s="9">
        <v>4279797.84</v>
      </c>
      <c r="J157" s="10">
        <v>6.91</v>
      </c>
      <c r="K157" s="11" t="s">
        <v>24</v>
      </c>
      <c r="L157" s="11" t="s">
        <v>24</v>
      </c>
      <c r="M157" s="11" t="s">
        <v>91</v>
      </c>
    </row>
    <row r="158" spans="1:13" ht="20.399999999999999" x14ac:dyDescent="0.2">
      <c r="A158" s="20" t="s">
        <v>237</v>
      </c>
      <c r="B158" s="9">
        <v>18591919.23</v>
      </c>
      <c r="C158" s="9">
        <v>11313935.939999999</v>
      </c>
      <c r="D158" s="9">
        <v>7277983.29</v>
      </c>
      <c r="E158" s="9">
        <v>6119406.6299999999</v>
      </c>
      <c r="F158" s="9">
        <v>5197523.96</v>
      </c>
      <c r="G158" s="9">
        <v>11316930.59</v>
      </c>
      <c r="H158" s="9">
        <v>11316930.59</v>
      </c>
      <c r="I158" s="9">
        <v>11313935.960000001</v>
      </c>
      <c r="J158" s="10">
        <v>-0.02</v>
      </c>
      <c r="K158" s="11" t="s">
        <v>24</v>
      </c>
      <c r="L158" s="11" t="s">
        <v>23</v>
      </c>
      <c r="M158" s="11" t="s">
        <v>91</v>
      </c>
    </row>
    <row r="159" spans="1:13" ht="20.399999999999999" x14ac:dyDescent="0.2">
      <c r="A159" s="20" t="s">
        <v>238</v>
      </c>
      <c r="B159" s="9">
        <v>15303026.130000001</v>
      </c>
      <c r="C159" s="9">
        <v>7580380.1600000001</v>
      </c>
      <c r="D159" s="9">
        <v>7722645.9699999997</v>
      </c>
      <c r="E159" s="9">
        <v>5116078.1399999997</v>
      </c>
      <c r="F159" s="9">
        <v>2479842.66</v>
      </c>
      <c r="G159" s="9">
        <v>7595920.8099999996</v>
      </c>
      <c r="H159" s="9">
        <v>7595920.8099999996</v>
      </c>
      <c r="I159" s="9">
        <v>7580380.1600000001</v>
      </c>
      <c r="J159" s="10">
        <v>-0.01</v>
      </c>
      <c r="K159" s="11" t="s">
        <v>24</v>
      </c>
      <c r="L159" s="11" t="s">
        <v>23</v>
      </c>
      <c r="M159" s="11" t="s">
        <v>91</v>
      </c>
    </row>
    <row r="160" spans="1:13" ht="20.399999999999999" x14ac:dyDescent="0.2">
      <c r="A160" s="20" t="s">
        <v>239</v>
      </c>
      <c r="B160" s="9">
        <v>43991640</v>
      </c>
      <c r="C160" s="9">
        <v>41959555.810000002</v>
      </c>
      <c r="D160" s="9">
        <v>2032084.2</v>
      </c>
      <c r="E160" s="9">
        <v>5251354.8099999996</v>
      </c>
      <c r="F160" s="9">
        <v>36798970.840000004</v>
      </c>
      <c r="G160" s="9">
        <v>42050325.649999999</v>
      </c>
      <c r="H160" s="9">
        <v>42050325.659999996</v>
      </c>
      <c r="I160" s="9">
        <v>41959558.539999999</v>
      </c>
      <c r="J160" s="10">
        <v>-2.74</v>
      </c>
      <c r="K160" s="11" t="s">
        <v>23</v>
      </c>
      <c r="L160" s="11" t="s">
        <v>23</v>
      </c>
      <c r="M160" s="11" t="s">
        <v>91</v>
      </c>
    </row>
    <row r="161" spans="1:13" ht="20.399999999999999" x14ac:dyDescent="0.2">
      <c r="A161" s="20" t="s">
        <v>240</v>
      </c>
      <c r="B161" s="9">
        <v>273423765.75</v>
      </c>
      <c r="C161" s="9">
        <v>266255119.36000001</v>
      </c>
      <c r="D161" s="9">
        <v>7168646.3899999997</v>
      </c>
      <c r="E161" s="9">
        <v>148033652.28999999</v>
      </c>
      <c r="F161" s="9">
        <v>117977408.83</v>
      </c>
      <c r="G161" s="9">
        <v>266011061.12</v>
      </c>
      <c r="H161" s="9">
        <v>266011061.12</v>
      </c>
      <c r="I161" s="9">
        <v>266255118.05000001</v>
      </c>
      <c r="J161" s="10">
        <v>1.31</v>
      </c>
      <c r="K161" s="11" t="s">
        <v>24</v>
      </c>
      <c r="L161" s="11" t="s">
        <v>24</v>
      </c>
      <c r="M161" s="11" t="s">
        <v>91</v>
      </c>
    </row>
    <row r="162" spans="1:13" ht="20.399999999999999" x14ac:dyDescent="0.2">
      <c r="A162" s="20" t="s">
        <v>241</v>
      </c>
      <c r="B162" s="9">
        <v>22366416.239999998</v>
      </c>
      <c r="C162" s="9">
        <v>20752725.690000001</v>
      </c>
      <c r="D162" s="9">
        <v>1613690.55</v>
      </c>
      <c r="E162" s="9">
        <v>2669312.69</v>
      </c>
      <c r="F162" s="9">
        <v>17680376.640000001</v>
      </c>
      <c r="G162" s="9">
        <v>20349689.329999998</v>
      </c>
      <c r="H162" s="9">
        <v>20349689.329999998</v>
      </c>
      <c r="I162" s="9">
        <v>20752725.690000001</v>
      </c>
      <c r="J162" s="10">
        <v>0</v>
      </c>
      <c r="K162" s="11" t="s">
        <v>24</v>
      </c>
      <c r="L162" s="11" t="s">
        <v>24</v>
      </c>
      <c r="M162" s="11" t="s">
        <v>91</v>
      </c>
    </row>
    <row r="163" spans="1:13" ht="20.399999999999999" x14ac:dyDescent="0.2">
      <c r="A163" s="20" t="s">
        <v>242</v>
      </c>
      <c r="B163" s="9">
        <v>50353097.759999998</v>
      </c>
      <c r="C163" s="9">
        <v>46342872.68</v>
      </c>
      <c r="D163" s="9">
        <v>4010225.08</v>
      </c>
      <c r="E163" s="9">
        <v>6010687.2699999996</v>
      </c>
      <c r="F163" s="9">
        <v>39778672.229999997</v>
      </c>
      <c r="G163" s="9">
        <v>45789359.5</v>
      </c>
      <c r="H163" s="9">
        <v>45789359.5</v>
      </c>
      <c r="I163" s="9">
        <v>46342872.689999998</v>
      </c>
      <c r="J163" s="10">
        <v>-0.01</v>
      </c>
      <c r="K163" s="11" t="s">
        <v>24</v>
      </c>
      <c r="L163" s="11" t="s">
        <v>24</v>
      </c>
      <c r="M163" s="11" t="s">
        <v>91</v>
      </c>
    </row>
    <row r="164" spans="1:13" x14ac:dyDescent="0.2">
      <c r="A164" s="20" t="s">
        <v>243</v>
      </c>
      <c r="B164" s="9">
        <v>29873035.920000002</v>
      </c>
      <c r="C164" s="9">
        <v>30294909.789999999</v>
      </c>
      <c r="D164" s="9">
        <v>-421873.87</v>
      </c>
      <c r="E164" s="9">
        <v>3591150.53</v>
      </c>
      <c r="F164" s="9">
        <v>26496496.25</v>
      </c>
      <c r="G164" s="9">
        <v>30087646.780000001</v>
      </c>
      <c r="H164" s="9">
        <v>30087646.77</v>
      </c>
      <c r="I164" s="9">
        <v>30294927.34</v>
      </c>
      <c r="J164" s="10">
        <v>-17.559999999999999</v>
      </c>
      <c r="K164" s="11" t="s">
        <v>23</v>
      </c>
      <c r="L164" s="11" t="s">
        <v>24</v>
      </c>
      <c r="M164" s="11" t="s">
        <v>91</v>
      </c>
    </row>
    <row r="165" spans="1:13" ht="20.399999999999999" x14ac:dyDescent="0.2">
      <c r="A165" s="20" t="s">
        <v>244</v>
      </c>
      <c r="B165" s="9">
        <v>273423765.75</v>
      </c>
      <c r="C165" s="9">
        <v>280114676.74000001</v>
      </c>
      <c r="D165" s="9">
        <v>-6690910.9900000002</v>
      </c>
      <c r="E165" s="9">
        <v>148923074.90000001</v>
      </c>
      <c r="F165" s="9">
        <v>131158137.13</v>
      </c>
      <c r="G165" s="9">
        <v>280081212.02999997</v>
      </c>
      <c r="H165" s="9">
        <v>280081212.02999997</v>
      </c>
      <c r="I165" s="9">
        <v>280114663.58999997</v>
      </c>
      <c r="J165" s="10">
        <v>13.16</v>
      </c>
      <c r="K165" s="11" t="s">
        <v>24</v>
      </c>
      <c r="L165" s="11" t="s">
        <v>24</v>
      </c>
      <c r="M165" s="11" t="s">
        <v>91</v>
      </c>
    </row>
    <row r="166" spans="1:13" ht="20.399999999999999" x14ac:dyDescent="0.2">
      <c r="A166" s="20" t="s">
        <v>245</v>
      </c>
      <c r="B166" s="9">
        <v>22366416.239999998</v>
      </c>
      <c r="C166" s="9">
        <v>19746061.120000001</v>
      </c>
      <c r="D166" s="9">
        <v>2620355.12</v>
      </c>
      <c r="E166" s="9">
        <v>2669312.69</v>
      </c>
      <c r="F166" s="9">
        <v>17253196.449999999</v>
      </c>
      <c r="G166" s="9">
        <v>19922509.129999999</v>
      </c>
      <c r="H166" s="9">
        <v>19922509.129999999</v>
      </c>
      <c r="I166" s="9">
        <v>19746061.120000001</v>
      </c>
      <c r="J166" s="10">
        <v>0</v>
      </c>
      <c r="K166" s="11" t="s">
        <v>24</v>
      </c>
      <c r="L166" s="11" t="s">
        <v>23</v>
      </c>
      <c r="M166" s="11" t="s">
        <v>91</v>
      </c>
    </row>
    <row r="167" spans="1:13" ht="20.399999999999999" x14ac:dyDescent="0.2">
      <c r="A167" s="20" t="s">
        <v>246</v>
      </c>
      <c r="B167" s="9">
        <v>50353097.759999998</v>
      </c>
      <c r="C167" s="9">
        <v>42631631.990000002</v>
      </c>
      <c r="D167" s="9">
        <v>7721465.7699999996</v>
      </c>
      <c r="E167" s="9">
        <v>6010687.2699999996</v>
      </c>
      <c r="F167" s="9">
        <v>36586556.850000001</v>
      </c>
      <c r="G167" s="9">
        <v>42597244.119999997</v>
      </c>
      <c r="H167" s="9">
        <v>42597244.119999997</v>
      </c>
      <c r="I167" s="9">
        <v>42631631.990000002</v>
      </c>
      <c r="J167" s="10">
        <v>0</v>
      </c>
      <c r="K167" s="11" t="s">
        <v>24</v>
      </c>
      <c r="L167" s="11" t="s">
        <v>24</v>
      </c>
      <c r="M167" s="11" t="s">
        <v>91</v>
      </c>
    </row>
    <row r="168" spans="1:13" x14ac:dyDescent="0.2">
      <c r="A168" s="20" t="s">
        <v>247</v>
      </c>
      <c r="B168" s="9">
        <v>29873035.920000002</v>
      </c>
      <c r="C168" s="9">
        <v>29835604.690000001</v>
      </c>
      <c r="D168" s="9">
        <v>37431.230000000003</v>
      </c>
      <c r="E168" s="9">
        <v>3591150.53</v>
      </c>
      <c r="F168" s="9">
        <v>26346359.609999999</v>
      </c>
      <c r="G168" s="9">
        <v>29937510.140000001</v>
      </c>
      <c r="H168" s="9">
        <v>29937510.140000001</v>
      </c>
      <c r="I168" s="9">
        <v>29835604.690000001</v>
      </c>
      <c r="J168" s="10">
        <v>0</v>
      </c>
      <c r="K168" s="11" t="s">
        <v>24</v>
      </c>
      <c r="L168" s="11" t="s">
        <v>23</v>
      </c>
      <c r="M168" s="11" t="s">
        <v>91</v>
      </c>
    </row>
    <row r="169" spans="1:13" x14ac:dyDescent="0.2">
      <c r="A169" s="20" t="s">
        <v>248</v>
      </c>
      <c r="B169" s="9">
        <v>2263553.7400000002</v>
      </c>
      <c r="C169" s="9">
        <v>3020931.63</v>
      </c>
      <c r="D169" s="9">
        <v>-757377.89</v>
      </c>
      <c r="E169" s="9">
        <v>1551605.34</v>
      </c>
      <c r="F169" s="9">
        <v>1469326.29</v>
      </c>
      <c r="G169" s="9">
        <v>3020931.63</v>
      </c>
      <c r="H169" s="9">
        <v>3020931.63</v>
      </c>
      <c r="I169" s="9">
        <v>3020931.63</v>
      </c>
      <c r="J169" s="10">
        <v>0</v>
      </c>
      <c r="K169" s="11" t="s">
        <v>24</v>
      </c>
      <c r="L169" s="11" t="s">
        <v>24</v>
      </c>
      <c r="M169" s="11" t="s">
        <v>91</v>
      </c>
    </row>
    <row r="170" spans="1:13" ht="20.399999999999999" x14ac:dyDescent="0.2">
      <c r="A170" s="20" t="s">
        <v>249</v>
      </c>
      <c r="B170" s="9">
        <v>2364883.92</v>
      </c>
      <c r="C170" s="9">
        <v>2184978.7400000002</v>
      </c>
      <c r="D170" s="9">
        <v>179905.19</v>
      </c>
      <c r="E170" s="9">
        <v>282478.21999999997</v>
      </c>
      <c r="F170" s="9">
        <v>1943235.56</v>
      </c>
      <c r="G170" s="9">
        <v>2225713.79</v>
      </c>
      <c r="H170" s="9">
        <v>2225713.7799999998</v>
      </c>
      <c r="I170" s="9">
        <v>2184982.94</v>
      </c>
      <c r="J170" s="10">
        <v>-4.2</v>
      </c>
      <c r="K170" s="11" t="s">
        <v>23</v>
      </c>
      <c r="L170" s="11" t="s">
        <v>23</v>
      </c>
      <c r="M170" s="11" t="s">
        <v>91</v>
      </c>
    </row>
    <row r="171" spans="1:13" ht="20.399999999999999" x14ac:dyDescent="0.2">
      <c r="A171" s="20" t="s">
        <v>250</v>
      </c>
      <c r="B171" s="9">
        <v>26321172.609999999</v>
      </c>
      <c r="C171" s="10">
        <v>0</v>
      </c>
      <c r="D171" s="9">
        <v>26321172.609999999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1" t="s">
        <v>24</v>
      </c>
      <c r="L171" s="11" t="s">
        <v>24</v>
      </c>
      <c r="M171" s="11" t="s">
        <v>91</v>
      </c>
    </row>
    <row r="172" spans="1:13" ht="20.399999999999999" x14ac:dyDescent="0.2">
      <c r="A172" s="20" t="s">
        <v>251</v>
      </c>
      <c r="B172" s="9">
        <v>2983597.26</v>
      </c>
      <c r="C172" s="9">
        <v>3229154.78</v>
      </c>
      <c r="D172" s="9">
        <v>-245557.52</v>
      </c>
      <c r="E172" s="9">
        <v>358981.06</v>
      </c>
      <c r="F172" s="9">
        <v>2667496.37</v>
      </c>
      <c r="G172" s="9">
        <v>3026477.42</v>
      </c>
      <c r="H172" s="9">
        <v>3026477.42</v>
      </c>
      <c r="I172" s="9">
        <v>3229157.7</v>
      </c>
      <c r="J172" s="10">
        <v>-2.92</v>
      </c>
      <c r="K172" s="11" t="s">
        <v>23</v>
      </c>
      <c r="L172" s="11" t="s">
        <v>24</v>
      </c>
      <c r="M172" s="11" t="s">
        <v>91</v>
      </c>
    </row>
    <row r="173" spans="1:13" ht="20.399999999999999" x14ac:dyDescent="0.2">
      <c r="A173" s="20" t="s">
        <v>252</v>
      </c>
      <c r="B173" s="9">
        <v>3500668.08</v>
      </c>
      <c r="C173" s="10">
        <v>0</v>
      </c>
      <c r="D173" s="9">
        <v>3500668.08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1" t="s">
        <v>24</v>
      </c>
      <c r="L173" s="11" t="s">
        <v>24</v>
      </c>
      <c r="M173" s="11" t="s">
        <v>91</v>
      </c>
    </row>
    <row r="174" spans="1:13" ht="20.399999999999999" x14ac:dyDescent="0.2">
      <c r="A174" s="20" t="s">
        <v>253</v>
      </c>
      <c r="B174" s="9">
        <v>126715072.88</v>
      </c>
      <c r="C174" s="9">
        <v>114860526.23</v>
      </c>
      <c r="D174" s="9">
        <v>11854546.640000001</v>
      </c>
      <c r="E174" s="9">
        <v>19368274.949999999</v>
      </c>
      <c r="F174" s="9">
        <v>94847316.900000006</v>
      </c>
      <c r="G174" s="9">
        <v>114215591.84999999</v>
      </c>
      <c r="H174" s="9">
        <v>114215591.84999999</v>
      </c>
      <c r="I174" s="9">
        <v>114860532.09999999</v>
      </c>
      <c r="J174" s="10">
        <v>-5.86</v>
      </c>
      <c r="K174" s="11" t="s">
        <v>23</v>
      </c>
      <c r="L174" s="11" t="s">
        <v>24</v>
      </c>
      <c r="M174" s="11" t="s">
        <v>91</v>
      </c>
    </row>
    <row r="175" spans="1:13" ht="20.399999999999999" x14ac:dyDescent="0.2">
      <c r="A175" s="20" t="s">
        <v>254</v>
      </c>
      <c r="B175" s="9">
        <v>64066596</v>
      </c>
      <c r="C175" s="9">
        <v>58816285.979999997</v>
      </c>
      <c r="D175" s="9">
        <v>5250310.0199999996</v>
      </c>
      <c r="E175" s="9">
        <v>3359412.72</v>
      </c>
      <c r="F175" s="9">
        <v>56878671.43</v>
      </c>
      <c r="G175" s="9">
        <v>60238084.149999999</v>
      </c>
      <c r="H175" s="9">
        <v>60238084.149999999</v>
      </c>
      <c r="I175" s="9">
        <v>58816285.979999997</v>
      </c>
      <c r="J175" s="10">
        <v>0</v>
      </c>
      <c r="K175" s="11" t="s">
        <v>24</v>
      </c>
      <c r="L175" s="11" t="s">
        <v>23</v>
      </c>
      <c r="M175" s="11" t="s">
        <v>91</v>
      </c>
    </row>
    <row r="176" spans="1:13" ht="20.399999999999999" x14ac:dyDescent="0.2">
      <c r="A176" s="20" t="s">
        <v>255</v>
      </c>
      <c r="B176" s="9">
        <v>70443050.819999993</v>
      </c>
      <c r="C176" s="9">
        <v>14792434.09</v>
      </c>
      <c r="D176" s="9">
        <v>55650616.729999997</v>
      </c>
      <c r="E176" s="9">
        <v>14363058.890000001</v>
      </c>
      <c r="F176" s="9">
        <v>429352</v>
      </c>
      <c r="G176" s="9">
        <v>14792410.890000001</v>
      </c>
      <c r="H176" s="9">
        <v>14792410.890000001</v>
      </c>
      <c r="I176" s="9">
        <v>14792410.890000001</v>
      </c>
      <c r="J176" s="10">
        <v>23.2</v>
      </c>
      <c r="K176" s="11" t="s">
        <v>24</v>
      </c>
      <c r="L176" s="11" t="s">
        <v>24</v>
      </c>
      <c r="M176" s="11" t="s">
        <v>91</v>
      </c>
    </row>
    <row r="177" spans="1:13" ht="20.399999999999999" x14ac:dyDescent="0.2">
      <c r="A177" s="20" t="s">
        <v>256</v>
      </c>
      <c r="B177" s="9">
        <v>3649600.37</v>
      </c>
      <c r="C177" s="9">
        <v>1685386.64</v>
      </c>
      <c r="D177" s="9">
        <v>1964213.74</v>
      </c>
      <c r="E177" s="9">
        <v>1053088.52</v>
      </c>
      <c r="F177" s="9">
        <v>635023.67000000004</v>
      </c>
      <c r="G177" s="9">
        <v>1688112.19</v>
      </c>
      <c r="H177" s="9">
        <v>1688112.19</v>
      </c>
      <c r="I177" s="9">
        <v>1685386.58</v>
      </c>
      <c r="J177" s="10">
        <v>0.05</v>
      </c>
      <c r="K177" s="11" t="s">
        <v>24</v>
      </c>
      <c r="L177" s="11" t="s">
        <v>23</v>
      </c>
      <c r="M177" s="11" t="s">
        <v>223</v>
      </c>
    </row>
    <row r="178" spans="1:13" ht="20.399999999999999" x14ac:dyDescent="0.2">
      <c r="A178" s="20" t="s">
        <v>257</v>
      </c>
      <c r="B178" s="10">
        <v>0</v>
      </c>
      <c r="C178" s="9">
        <v>1583405.38</v>
      </c>
      <c r="D178" s="9">
        <v>-1583405.38</v>
      </c>
      <c r="E178" s="10">
        <v>0</v>
      </c>
      <c r="F178" s="9">
        <v>1598129.74</v>
      </c>
      <c r="G178" s="9">
        <v>1598129.74</v>
      </c>
      <c r="H178" s="9">
        <v>1598129.74</v>
      </c>
      <c r="I178" s="9">
        <v>1583403.44</v>
      </c>
      <c r="J178" s="10">
        <v>1.93</v>
      </c>
      <c r="K178" s="11" t="s">
        <v>24</v>
      </c>
      <c r="L178" s="11" t="s">
        <v>23</v>
      </c>
      <c r="M178" s="11" t="s">
        <v>91</v>
      </c>
    </row>
    <row r="179" spans="1:13" ht="20.399999999999999" x14ac:dyDescent="0.2">
      <c r="A179" s="20" t="s">
        <v>258</v>
      </c>
      <c r="B179" s="10">
        <v>0</v>
      </c>
      <c r="C179" s="9">
        <v>948246.43</v>
      </c>
      <c r="D179" s="9">
        <v>-948246.43</v>
      </c>
      <c r="E179" s="10">
        <v>0</v>
      </c>
      <c r="F179" s="9">
        <v>954319.82</v>
      </c>
      <c r="G179" s="9">
        <v>954319.82</v>
      </c>
      <c r="H179" s="9">
        <v>954319.82</v>
      </c>
      <c r="I179" s="9">
        <v>948245.27</v>
      </c>
      <c r="J179" s="10">
        <v>1.1599999999999999</v>
      </c>
      <c r="K179" s="11" t="s">
        <v>24</v>
      </c>
      <c r="L179" s="11" t="s">
        <v>23</v>
      </c>
      <c r="M179" s="11" t="s">
        <v>91</v>
      </c>
    </row>
    <row r="180" spans="1:13" x14ac:dyDescent="0.2">
      <c r="A180" s="20" t="s">
        <v>259</v>
      </c>
      <c r="B180" s="10">
        <v>0</v>
      </c>
      <c r="C180" s="9">
        <v>2118280.3199999998</v>
      </c>
      <c r="D180" s="9">
        <v>-2118280.3199999998</v>
      </c>
      <c r="E180" s="10">
        <v>0</v>
      </c>
      <c r="F180" s="9">
        <v>2118280.3199999998</v>
      </c>
      <c r="G180" s="9">
        <v>2118280.3199999998</v>
      </c>
      <c r="H180" s="9">
        <v>2118280.3199999998</v>
      </c>
      <c r="I180" s="9">
        <v>2118280.3199999998</v>
      </c>
      <c r="J180" s="10">
        <v>0</v>
      </c>
      <c r="K180" s="11" t="s">
        <v>24</v>
      </c>
      <c r="L180" s="11" t="s">
        <v>24</v>
      </c>
      <c r="M180" s="11" t="s">
        <v>91</v>
      </c>
    </row>
    <row r="181" spans="1:13" x14ac:dyDescent="0.2">
      <c r="A181" s="20" t="s">
        <v>260</v>
      </c>
      <c r="B181" s="10">
        <v>0</v>
      </c>
      <c r="C181" s="9">
        <v>226992425.59999999</v>
      </c>
      <c r="D181" s="9">
        <v>-226992425.59999999</v>
      </c>
      <c r="E181" s="9">
        <v>205755203.27000001</v>
      </c>
      <c r="F181" s="9">
        <v>21724784.300000001</v>
      </c>
      <c r="G181" s="9">
        <v>227479987.56999999</v>
      </c>
      <c r="H181" s="9">
        <v>227479987.56999999</v>
      </c>
      <c r="I181" s="9">
        <v>226992425.61000001</v>
      </c>
      <c r="J181" s="10">
        <v>0</v>
      </c>
      <c r="K181" s="11" t="s">
        <v>24</v>
      </c>
      <c r="L181" s="11" t="s">
        <v>23</v>
      </c>
      <c r="M181" s="11" t="s">
        <v>91</v>
      </c>
    </row>
    <row r="182" spans="1:13" x14ac:dyDescent="0.2">
      <c r="A182" s="20" t="s">
        <v>261</v>
      </c>
      <c r="B182" s="10">
        <v>0</v>
      </c>
      <c r="C182" s="9">
        <v>211346028.81</v>
      </c>
      <c r="D182" s="9">
        <v>-211346028.81</v>
      </c>
      <c r="E182" s="9">
        <v>210703429.19</v>
      </c>
      <c r="F182" s="9">
        <v>571200</v>
      </c>
      <c r="G182" s="9">
        <v>211274629.19</v>
      </c>
      <c r="H182" s="9">
        <v>211274629.18000001</v>
      </c>
      <c r="I182" s="9">
        <v>211346029.18000001</v>
      </c>
      <c r="J182" s="10">
        <v>-0.37</v>
      </c>
      <c r="K182" s="11" t="s">
        <v>24</v>
      </c>
      <c r="L182" s="11" t="s">
        <v>24</v>
      </c>
      <c r="M182" s="11" t="s">
        <v>91</v>
      </c>
    </row>
    <row r="183" spans="1:13" ht="20.399999999999999" x14ac:dyDescent="0.2">
      <c r="A183" s="20" t="s">
        <v>262</v>
      </c>
      <c r="B183" s="10">
        <v>0</v>
      </c>
      <c r="C183" s="9">
        <v>634585.36</v>
      </c>
      <c r="D183" s="9">
        <v>-634585.36</v>
      </c>
      <c r="E183" s="10">
        <v>0</v>
      </c>
      <c r="F183" s="9">
        <v>633158.16</v>
      </c>
      <c r="G183" s="9">
        <v>633158.16</v>
      </c>
      <c r="H183" s="9">
        <v>633158.16</v>
      </c>
      <c r="I183" s="9">
        <v>634585.36</v>
      </c>
      <c r="J183" s="10">
        <v>0</v>
      </c>
      <c r="K183" s="11" t="s">
        <v>24</v>
      </c>
      <c r="L183" s="11" t="s">
        <v>24</v>
      </c>
      <c r="M183" s="11" t="s">
        <v>91</v>
      </c>
    </row>
    <row r="184" spans="1:13" ht="20.399999999999999" x14ac:dyDescent="0.2">
      <c r="A184" s="20" t="s">
        <v>263</v>
      </c>
      <c r="B184" s="10">
        <v>0</v>
      </c>
      <c r="C184" s="9">
        <v>1754592.35</v>
      </c>
      <c r="D184" s="9">
        <v>-1754592.35</v>
      </c>
      <c r="E184" s="10">
        <v>0</v>
      </c>
      <c r="F184" s="9">
        <v>1748985.36</v>
      </c>
      <c r="G184" s="9">
        <v>1748985.36</v>
      </c>
      <c r="H184" s="9">
        <v>1748985.36</v>
      </c>
      <c r="I184" s="9">
        <v>1754590.12</v>
      </c>
      <c r="J184" s="10">
        <v>2.23</v>
      </c>
      <c r="K184" s="11" t="s">
        <v>24</v>
      </c>
      <c r="L184" s="11" t="s">
        <v>24</v>
      </c>
      <c r="M184" s="11" t="s">
        <v>91</v>
      </c>
    </row>
    <row r="185" spans="1:13" ht="20.399999999999999" x14ac:dyDescent="0.2">
      <c r="A185" s="20" t="s">
        <v>264</v>
      </c>
      <c r="B185" s="10">
        <v>0</v>
      </c>
      <c r="C185" s="9">
        <v>4401216.33</v>
      </c>
      <c r="D185" s="9">
        <v>-4401216.33</v>
      </c>
      <c r="E185" s="10">
        <v>0</v>
      </c>
      <c r="F185" s="9">
        <v>4386345.12</v>
      </c>
      <c r="G185" s="9">
        <v>4386345.12</v>
      </c>
      <c r="H185" s="9">
        <v>4386345.12</v>
      </c>
      <c r="I185" s="9">
        <v>4401216.33</v>
      </c>
      <c r="J185" s="10">
        <v>0</v>
      </c>
      <c r="K185" s="11" t="s">
        <v>24</v>
      </c>
      <c r="L185" s="11" t="s">
        <v>24</v>
      </c>
      <c r="M185" s="11" t="s">
        <v>91</v>
      </c>
    </row>
    <row r="186" spans="1:13" x14ac:dyDescent="0.2">
      <c r="A186" s="20" t="s">
        <v>265</v>
      </c>
      <c r="B186" s="10">
        <v>0</v>
      </c>
      <c r="C186" s="9">
        <v>11107020</v>
      </c>
      <c r="D186" s="9">
        <v>-11107020</v>
      </c>
      <c r="E186" s="9">
        <v>9941500</v>
      </c>
      <c r="F186" s="9">
        <v>1165520</v>
      </c>
      <c r="G186" s="9">
        <v>11107020</v>
      </c>
      <c r="H186" s="9">
        <v>11107020</v>
      </c>
      <c r="I186" s="9">
        <v>11107020</v>
      </c>
      <c r="J186" s="10">
        <v>0</v>
      </c>
      <c r="K186" s="11" t="s">
        <v>24</v>
      </c>
      <c r="L186" s="11" t="s">
        <v>24</v>
      </c>
      <c r="M186" s="11" t="s">
        <v>91</v>
      </c>
    </row>
    <row r="187" spans="1:13" x14ac:dyDescent="0.2">
      <c r="A187" s="20" t="s">
        <v>266</v>
      </c>
      <c r="B187" s="10">
        <v>0</v>
      </c>
      <c r="C187" s="9">
        <v>1103856</v>
      </c>
      <c r="D187" s="9">
        <v>-1103856</v>
      </c>
      <c r="E187" s="10">
        <v>0</v>
      </c>
      <c r="F187" s="9">
        <v>1103856</v>
      </c>
      <c r="G187" s="9">
        <v>1103856</v>
      </c>
      <c r="H187" s="9">
        <v>1103856</v>
      </c>
      <c r="I187" s="9">
        <v>1103856</v>
      </c>
      <c r="J187" s="10">
        <v>0</v>
      </c>
      <c r="K187" s="11" t="s">
        <v>24</v>
      </c>
      <c r="L187" s="11" t="s">
        <v>24</v>
      </c>
      <c r="M187" s="11" t="s">
        <v>223</v>
      </c>
    </row>
    <row r="188" spans="1:13" x14ac:dyDescent="0.2">
      <c r="A188" s="20" t="s">
        <v>267</v>
      </c>
      <c r="B188" s="10">
        <v>0</v>
      </c>
      <c r="C188" s="9">
        <v>4111856</v>
      </c>
      <c r="D188" s="9">
        <v>-4111856</v>
      </c>
      <c r="E188" s="10">
        <v>0</v>
      </c>
      <c r="F188" s="9">
        <v>4111833.44</v>
      </c>
      <c r="G188" s="9">
        <v>4111833.44</v>
      </c>
      <c r="H188" s="9">
        <v>4111833.44</v>
      </c>
      <c r="I188" s="9">
        <v>4111833.44</v>
      </c>
      <c r="J188" s="10">
        <v>22.56</v>
      </c>
      <c r="K188" s="11" t="s">
        <v>24</v>
      </c>
      <c r="L188" s="11" t="s">
        <v>24</v>
      </c>
      <c r="M188" s="11" t="s">
        <v>91</v>
      </c>
    </row>
    <row r="189" spans="1:13" ht="20.399999999999999" x14ac:dyDescent="0.2">
      <c r="A189" s="20" t="s">
        <v>268</v>
      </c>
      <c r="B189" s="10">
        <v>0</v>
      </c>
      <c r="C189" s="9">
        <v>400000</v>
      </c>
      <c r="D189" s="9">
        <v>-400000</v>
      </c>
      <c r="E189" s="9">
        <v>400000</v>
      </c>
      <c r="F189" s="10">
        <v>0</v>
      </c>
      <c r="G189" s="9">
        <v>400000</v>
      </c>
      <c r="H189" s="9">
        <v>400000</v>
      </c>
      <c r="I189" s="9">
        <v>400000</v>
      </c>
      <c r="J189" s="10">
        <v>0</v>
      </c>
      <c r="K189" s="11" t="s">
        <v>24</v>
      </c>
      <c r="L189" s="11" t="s">
        <v>24</v>
      </c>
      <c r="M189" s="11" t="s">
        <v>91</v>
      </c>
    </row>
    <row r="190" spans="1:13" ht="20.399999999999999" x14ac:dyDescent="0.2">
      <c r="A190" s="20" t="s">
        <v>269</v>
      </c>
      <c r="B190" s="10">
        <v>0</v>
      </c>
      <c r="C190" s="9">
        <v>400000</v>
      </c>
      <c r="D190" s="9">
        <v>-400000</v>
      </c>
      <c r="E190" s="9">
        <v>400000</v>
      </c>
      <c r="F190" s="10">
        <v>0</v>
      </c>
      <c r="G190" s="9">
        <v>400000</v>
      </c>
      <c r="H190" s="9">
        <v>400000</v>
      </c>
      <c r="I190" s="9">
        <v>400000</v>
      </c>
      <c r="J190" s="10">
        <v>0</v>
      </c>
      <c r="K190" s="11" t="s">
        <v>24</v>
      </c>
      <c r="L190" s="11" t="s">
        <v>24</v>
      </c>
      <c r="M190" s="11" t="s">
        <v>91</v>
      </c>
    </row>
    <row r="191" spans="1:13" ht="20.399999999999999" x14ac:dyDescent="0.2">
      <c r="A191" s="20" t="s">
        <v>270</v>
      </c>
      <c r="B191" s="10">
        <v>0</v>
      </c>
      <c r="C191" s="9">
        <v>15848744.58</v>
      </c>
      <c r="D191" s="9">
        <v>-15848744.58</v>
      </c>
      <c r="E191" s="10">
        <v>0</v>
      </c>
      <c r="F191" s="9">
        <v>15770059.199999999</v>
      </c>
      <c r="G191" s="9">
        <v>15770059.199999999</v>
      </c>
      <c r="H191" s="9">
        <v>15770059.199999999</v>
      </c>
      <c r="I191" s="9">
        <v>15848744.58</v>
      </c>
      <c r="J191" s="10">
        <v>0</v>
      </c>
      <c r="K191" s="11" t="s">
        <v>24</v>
      </c>
      <c r="L191" s="11" t="s">
        <v>24</v>
      </c>
      <c r="M191" s="11" t="s">
        <v>91</v>
      </c>
    </row>
    <row r="192" spans="1:13" x14ac:dyDescent="0.2">
      <c r="A192" s="20" t="s">
        <v>271</v>
      </c>
      <c r="B192" s="10">
        <v>0</v>
      </c>
      <c r="C192" s="9">
        <v>4684689.43</v>
      </c>
      <c r="D192" s="9">
        <v>-4684689.43</v>
      </c>
      <c r="E192" s="10">
        <v>0</v>
      </c>
      <c r="F192" s="9">
        <v>4671714.91</v>
      </c>
      <c r="G192" s="9">
        <v>4671714.91</v>
      </c>
      <c r="H192" s="9">
        <v>4671714.91</v>
      </c>
      <c r="I192" s="9">
        <v>4684689.43</v>
      </c>
      <c r="J192" s="10">
        <v>0</v>
      </c>
      <c r="K192" s="11" t="s">
        <v>24</v>
      </c>
      <c r="L192" s="11" t="s">
        <v>24</v>
      </c>
      <c r="M192" s="11" t="s">
        <v>91</v>
      </c>
    </row>
    <row r="193" spans="1:13" ht="20.399999999999999" x14ac:dyDescent="0.2">
      <c r="A193" s="20" t="s">
        <v>272</v>
      </c>
      <c r="B193" s="10">
        <v>0</v>
      </c>
      <c r="C193" s="9">
        <v>1117339.6100000001</v>
      </c>
      <c r="D193" s="9">
        <v>-1117339.6100000001</v>
      </c>
      <c r="E193" s="10">
        <v>0</v>
      </c>
      <c r="F193" s="9">
        <v>1113760</v>
      </c>
      <c r="G193" s="9">
        <v>1113760</v>
      </c>
      <c r="H193" s="9">
        <v>1113760</v>
      </c>
      <c r="I193" s="9">
        <v>1117339.6100000001</v>
      </c>
      <c r="J193" s="10">
        <v>0</v>
      </c>
      <c r="K193" s="11" t="s">
        <v>24</v>
      </c>
      <c r="L193" s="11" t="s">
        <v>24</v>
      </c>
      <c r="M193" s="11" t="s">
        <v>91</v>
      </c>
    </row>
    <row r="194" spans="1:13" ht="20.399999999999999" x14ac:dyDescent="0.2">
      <c r="A194" s="20" t="s">
        <v>273</v>
      </c>
      <c r="B194" s="10">
        <v>0</v>
      </c>
      <c r="C194" s="9">
        <v>959451.13</v>
      </c>
      <c r="D194" s="9">
        <v>-959451.13</v>
      </c>
      <c r="E194" s="10">
        <v>0</v>
      </c>
      <c r="F194" s="9">
        <v>1105022.1000000001</v>
      </c>
      <c r="G194" s="9">
        <v>1105022.1000000001</v>
      </c>
      <c r="H194" s="9">
        <v>1105022.1000000001</v>
      </c>
      <c r="I194" s="9">
        <v>959451.11</v>
      </c>
      <c r="J194" s="10">
        <v>0.02</v>
      </c>
      <c r="K194" s="11" t="s">
        <v>24</v>
      </c>
      <c r="L194" s="11" t="s">
        <v>23</v>
      </c>
      <c r="M194" s="11" t="s">
        <v>91</v>
      </c>
    </row>
    <row r="195" spans="1:13" x14ac:dyDescent="0.2">
      <c r="A195" s="20" t="s">
        <v>274</v>
      </c>
      <c r="B195" s="10">
        <v>0</v>
      </c>
      <c r="C195" s="9">
        <v>5249916</v>
      </c>
      <c r="D195" s="9">
        <v>-5249916</v>
      </c>
      <c r="E195" s="10">
        <v>0</v>
      </c>
      <c r="F195" s="9">
        <v>5249916</v>
      </c>
      <c r="G195" s="9">
        <v>5249916</v>
      </c>
      <c r="H195" s="9">
        <v>5249916</v>
      </c>
      <c r="I195" s="9">
        <v>5249916</v>
      </c>
      <c r="J195" s="10">
        <v>0</v>
      </c>
      <c r="K195" s="11" t="s">
        <v>24</v>
      </c>
      <c r="L195" s="11" t="s">
        <v>24</v>
      </c>
      <c r="M195" s="11" t="s">
        <v>91</v>
      </c>
    </row>
    <row r="196" spans="1:13" x14ac:dyDescent="0.2">
      <c r="A196" s="20" t="s">
        <v>275</v>
      </c>
      <c r="B196" s="10">
        <v>0</v>
      </c>
      <c r="C196" s="9">
        <v>5456803.0999999996</v>
      </c>
      <c r="D196" s="9">
        <v>-5456803.0999999996</v>
      </c>
      <c r="E196" s="10">
        <v>0</v>
      </c>
      <c r="F196" s="9">
        <v>5455656.1500000004</v>
      </c>
      <c r="G196" s="9">
        <v>5455656.1500000004</v>
      </c>
      <c r="H196" s="9">
        <v>5455656.1500000004</v>
      </c>
      <c r="I196" s="9">
        <v>5456798.5499999998</v>
      </c>
      <c r="J196" s="10">
        <v>4.55</v>
      </c>
      <c r="K196" s="11" t="s">
        <v>24</v>
      </c>
      <c r="L196" s="11" t="s">
        <v>24</v>
      </c>
      <c r="M196" s="11" t="s">
        <v>223</v>
      </c>
    </row>
    <row r="197" spans="1:13" x14ac:dyDescent="0.2">
      <c r="A197" s="20" t="s">
        <v>276</v>
      </c>
      <c r="B197" s="10">
        <v>0</v>
      </c>
      <c r="C197" s="9">
        <v>24936209.73</v>
      </c>
      <c r="D197" s="9">
        <v>-24936209.73</v>
      </c>
      <c r="E197" s="10">
        <v>0</v>
      </c>
      <c r="F197" s="9">
        <v>24934044.93</v>
      </c>
      <c r="G197" s="9">
        <v>24934044.93</v>
      </c>
      <c r="H197" s="9">
        <v>24934044.93</v>
      </c>
      <c r="I197" s="9">
        <v>24922551.359999999</v>
      </c>
      <c r="J197" s="9">
        <v>13658.37</v>
      </c>
      <c r="K197" s="11" t="s">
        <v>24</v>
      </c>
      <c r="L197" s="11" t="s">
        <v>24</v>
      </c>
      <c r="M197" s="11" t="s">
        <v>223</v>
      </c>
    </row>
    <row r="198" spans="1:13" x14ac:dyDescent="0.2">
      <c r="A198" s="20" t="s">
        <v>277</v>
      </c>
      <c r="B198" s="10">
        <v>0</v>
      </c>
      <c r="C198" s="9">
        <v>2707367.79</v>
      </c>
      <c r="D198" s="9">
        <v>-2707367.79</v>
      </c>
      <c r="E198" s="10">
        <v>0</v>
      </c>
      <c r="F198" s="9">
        <v>2747816.46</v>
      </c>
      <c r="G198" s="9">
        <v>2747816.46</v>
      </c>
      <c r="H198" s="9">
        <v>2747816.46</v>
      </c>
      <c r="I198" s="9">
        <v>2707365.68</v>
      </c>
      <c r="J198" s="10">
        <v>2.11</v>
      </c>
      <c r="K198" s="11" t="s">
        <v>24</v>
      </c>
      <c r="L198" s="11" t="s">
        <v>23</v>
      </c>
      <c r="M198" s="11" t="s">
        <v>91</v>
      </c>
    </row>
    <row r="199" spans="1:13" x14ac:dyDescent="0.2">
      <c r="A199" s="20" t="s">
        <v>278</v>
      </c>
      <c r="B199" s="10">
        <v>0</v>
      </c>
      <c r="C199" s="9">
        <v>2161458.7599999998</v>
      </c>
      <c r="D199" s="9">
        <v>-2161458.7599999998</v>
      </c>
      <c r="E199" s="9">
        <v>1086785.7</v>
      </c>
      <c r="F199" s="9">
        <v>1080139.2</v>
      </c>
      <c r="G199" s="9">
        <v>2166924.9</v>
      </c>
      <c r="H199" s="9">
        <v>2166924.9</v>
      </c>
      <c r="I199" s="9">
        <v>2161457.46</v>
      </c>
      <c r="J199" s="10">
        <v>1.3</v>
      </c>
      <c r="K199" s="11" t="s">
        <v>24</v>
      </c>
      <c r="L199" s="11" t="s">
        <v>23</v>
      </c>
      <c r="M199" s="11" t="s">
        <v>91</v>
      </c>
    </row>
    <row r="200" spans="1:13" x14ac:dyDescent="0.2">
      <c r="A200" s="20" t="s">
        <v>279</v>
      </c>
      <c r="B200" s="10">
        <v>0</v>
      </c>
      <c r="C200" s="9">
        <v>4832143.17</v>
      </c>
      <c r="D200" s="9">
        <v>-4832143.17</v>
      </c>
      <c r="E200" s="10">
        <v>0</v>
      </c>
      <c r="F200" s="9">
        <v>4946145.75</v>
      </c>
      <c r="G200" s="9">
        <v>4946145.75</v>
      </c>
      <c r="H200" s="9">
        <v>4946145.75</v>
      </c>
      <c r="I200" s="9">
        <v>4832143.17</v>
      </c>
      <c r="J200" s="10">
        <v>0</v>
      </c>
      <c r="K200" s="11" t="s">
        <v>24</v>
      </c>
      <c r="L200" s="11" t="s">
        <v>23</v>
      </c>
      <c r="M200" s="11" t="s">
        <v>91</v>
      </c>
    </row>
    <row r="201" spans="1:13" ht="20.399999999999999" x14ac:dyDescent="0.2">
      <c r="A201" s="20" t="s">
        <v>280</v>
      </c>
      <c r="B201" s="10">
        <v>0</v>
      </c>
      <c r="C201" s="9">
        <v>4631306.08</v>
      </c>
      <c r="D201" s="9">
        <v>-4631306.08</v>
      </c>
      <c r="E201" s="10">
        <v>0</v>
      </c>
      <c r="F201" s="9">
        <v>4641938.41</v>
      </c>
      <c r="G201" s="9">
        <v>4641938.41</v>
      </c>
      <c r="H201" s="9">
        <v>4641938.41</v>
      </c>
      <c r="I201" s="9">
        <v>4631299.67</v>
      </c>
      <c r="J201" s="10">
        <v>6.41</v>
      </c>
      <c r="K201" s="11" t="s">
        <v>24</v>
      </c>
      <c r="L201" s="11" t="s">
        <v>23</v>
      </c>
      <c r="M201" s="11" t="s">
        <v>223</v>
      </c>
    </row>
    <row r="202" spans="1:13" x14ac:dyDescent="0.2">
      <c r="A202" s="20" t="s">
        <v>281</v>
      </c>
      <c r="B202" s="10">
        <v>0</v>
      </c>
      <c r="C202" s="9">
        <v>2845084.88</v>
      </c>
      <c r="D202" s="9">
        <v>-2845084.88</v>
      </c>
      <c r="E202" s="10">
        <v>0</v>
      </c>
      <c r="F202" s="9">
        <v>2847800.9</v>
      </c>
      <c r="G202" s="9">
        <v>2847800.9</v>
      </c>
      <c r="H202" s="9">
        <v>2847800.9</v>
      </c>
      <c r="I202" s="9">
        <v>2845084.88</v>
      </c>
      <c r="J202" s="10">
        <v>0</v>
      </c>
      <c r="K202" s="11" t="s">
        <v>24</v>
      </c>
      <c r="L202" s="11" t="s">
        <v>23</v>
      </c>
      <c r="M202" s="11" t="s">
        <v>91</v>
      </c>
    </row>
    <row r="203" spans="1:13" x14ac:dyDescent="0.2">
      <c r="A203" s="20" t="s">
        <v>282</v>
      </c>
      <c r="B203" s="10">
        <v>0</v>
      </c>
      <c r="C203" s="9">
        <v>3866365.68</v>
      </c>
      <c r="D203" s="9">
        <v>-3866365.68</v>
      </c>
      <c r="E203" s="9">
        <v>3866367</v>
      </c>
      <c r="F203" s="10">
        <v>0</v>
      </c>
      <c r="G203" s="9">
        <v>3866367</v>
      </c>
      <c r="H203" s="9">
        <v>3866367</v>
      </c>
      <c r="I203" s="9">
        <v>3866367</v>
      </c>
      <c r="J203" s="10">
        <v>-1.32</v>
      </c>
      <c r="K203" s="11" t="s">
        <v>23</v>
      </c>
      <c r="L203" s="11" t="s">
        <v>23</v>
      </c>
      <c r="M203" s="11" t="s">
        <v>91</v>
      </c>
    </row>
    <row r="204" spans="1:13" x14ac:dyDescent="0.2">
      <c r="A204" s="20" t="s">
        <v>283</v>
      </c>
      <c r="B204" s="10">
        <v>0</v>
      </c>
      <c r="C204" s="9">
        <v>499232</v>
      </c>
      <c r="D204" s="9">
        <v>-499232</v>
      </c>
      <c r="E204" s="10">
        <v>0</v>
      </c>
      <c r="F204" s="9">
        <v>499228.8</v>
      </c>
      <c r="G204" s="9">
        <v>499228.8</v>
      </c>
      <c r="H204" s="9">
        <v>499228.8</v>
      </c>
      <c r="I204" s="9">
        <v>499228.8</v>
      </c>
      <c r="J204" s="10">
        <v>3.2</v>
      </c>
      <c r="K204" s="11" t="s">
        <v>24</v>
      </c>
      <c r="L204" s="11" t="s">
        <v>24</v>
      </c>
      <c r="M204" s="11" t="s">
        <v>91</v>
      </c>
    </row>
    <row r="205" spans="1:13" x14ac:dyDescent="0.2">
      <c r="A205" s="20" t="s">
        <v>284</v>
      </c>
      <c r="B205" s="10">
        <v>0</v>
      </c>
      <c r="C205" s="9">
        <v>167198.01999999999</v>
      </c>
      <c r="D205" s="9">
        <v>-167198.01999999999</v>
      </c>
      <c r="E205" s="9">
        <v>167197.79999999999</v>
      </c>
      <c r="F205" s="10">
        <v>0</v>
      </c>
      <c r="G205" s="9">
        <v>167197.79999999999</v>
      </c>
      <c r="H205" s="9">
        <v>167197.79999999999</v>
      </c>
      <c r="I205" s="9">
        <v>167197.79999999999</v>
      </c>
      <c r="J205" s="10">
        <v>0.22</v>
      </c>
      <c r="K205" s="11" t="s">
        <v>24</v>
      </c>
      <c r="L205" s="11" t="s">
        <v>24</v>
      </c>
      <c r="M205" s="11" t="s">
        <v>91</v>
      </c>
    </row>
    <row r="206" spans="1:13" x14ac:dyDescent="0.2">
      <c r="A206" s="20" t="s">
        <v>285</v>
      </c>
      <c r="B206" s="10">
        <v>0</v>
      </c>
      <c r="C206" s="9">
        <v>6493777.7999999998</v>
      </c>
      <c r="D206" s="9">
        <v>-6493777.7999999998</v>
      </c>
      <c r="E206" s="10">
        <v>0</v>
      </c>
      <c r="F206" s="9">
        <v>6211514.4000000004</v>
      </c>
      <c r="G206" s="9">
        <v>6211514.4000000004</v>
      </c>
      <c r="H206" s="9">
        <v>6211514.4000000004</v>
      </c>
      <c r="I206" s="9">
        <v>6493777.8899999997</v>
      </c>
      <c r="J206" s="10">
        <v>-0.09</v>
      </c>
      <c r="K206" s="11" t="s">
        <v>24</v>
      </c>
      <c r="L206" s="11" t="s">
        <v>24</v>
      </c>
      <c r="M206" s="11" t="s">
        <v>91</v>
      </c>
    </row>
    <row r="207" spans="1:13" x14ac:dyDescent="0.2">
      <c r="A207" s="20" t="s">
        <v>286</v>
      </c>
      <c r="B207" s="10">
        <v>0</v>
      </c>
      <c r="C207" s="9">
        <v>3241526.68</v>
      </c>
      <c r="D207" s="9">
        <v>-3241526.68</v>
      </c>
      <c r="E207" s="10">
        <v>0</v>
      </c>
      <c r="F207" s="9">
        <v>3242859.48</v>
      </c>
      <c r="G207" s="9">
        <v>3242859.48</v>
      </c>
      <c r="H207" s="9">
        <v>3242859.48</v>
      </c>
      <c r="I207" s="9">
        <v>3241526.68</v>
      </c>
      <c r="J207" s="10">
        <v>0</v>
      </c>
      <c r="K207" s="11" t="s">
        <v>24</v>
      </c>
      <c r="L207" s="11" t="s">
        <v>23</v>
      </c>
      <c r="M207" s="11" t="s">
        <v>91</v>
      </c>
    </row>
    <row r="208" spans="1:13" x14ac:dyDescent="0.2">
      <c r="A208" s="20" t="s">
        <v>287</v>
      </c>
      <c r="B208" s="10">
        <v>0</v>
      </c>
      <c r="C208" s="9">
        <v>28621248.27</v>
      </c>
      <c r="D208" s="9">
        <v>-28621248.27</v>
      </c>
      <c r="E208" s="9">
        <v>17375415.989999998</v>
      </c>
      <c r="F208" s="9">
        <v>11245816.539999999</v>
      </c>
      <c r="G208" s="9">
        <v>28621232.530000001</v>
      </c>
      <c r="H208" s="9">
        <v>28621232.530000001</v>
      </c>
      <c r="I208" s="9">
        <v>28621232.530000001</v>
      </c>
      <c r="J208" s="10">
        <v>15.73</v>
      </c>
      <c r="K208" s="11" t="s">
        <v>24</v>
      </c>
      <c r="L208" s="11" t="s">
        <v>24</v>
      </c>
      <c r="M208" s="11" t="s">
        <v>223</v>
      </c>
    </row>
    <row r="209" spans="1:13" ht="20.399999999999999" x14ac:dyDescent="0.2">
      <c r="A209" s="20" t="s">
        <v>288</v>
      </c>
      <c r="B209" s="10">
        <v>0</v>
      </c>
      <c r="C209" s="9">
        <v>1169393.54</v>
      </c>
      <c r="D209" s="9">
        <v>-1169393.54</v>
      </c>
      <c r="E209" s="10">
        <v>0</v>
      </c>
      <c r="F209" s="9">
        <v>1158248.42</v>
      </c>
      <c r="G209" s="9">
        <v>1158248.42</v>
      </c>
      <c r="H209" s="9">
        <v>1158248.42</v>
      </c>
      <c r="I209" s="9">
        <v>1169393.54</v>
      </c>
      <c r="J209" s="10">
        <v>0</v>
      </c>
      <c r="K209" s="11" t="s">
        <v>24</v>
      </c>
      <c r="L209" s="11" t="s">
        <v>24</v>
      </c>
      <c r="M209" s="11" t="s">
        <v>91</v>
      </c>
    </row>
    <row r="210" spans="1:13" x14ac:dyDescent="0.2">
      <c r="A210" s="20" t="s">
        <v>289</v>
      </c>
      <c r="B210" s="10">
        <v>0</v>
      </c>
      <c r="C210" s="9">
        <v>7711092.75</v>
      </c>
      <c r="D210" s="9">
        <v>-7711092.75</v>
      </c>
      <c r="E210" s="9">
        <v>7711092.75</v>
      </c>
      <c r="F210" s="10">
        <v>0</v>
      </c>
      <c r="G210" s="9">
        <v>7711092.75</v>
      </c>
      <c r="H210" s="9">
        <v>7711092.75</v>
      </c>
      <c r="I210" s="9">
        <v>7711092.75</v>
      </c>
      <c r="J210" s="10">
        <v>0</v>
      </c>
      <c r="K210" s="11" t="s">
        <v>24</v>
      </c>
      <c r="L210" s="11" t="s">
        <v>24</v>
      </c>
      <c r="M210" s="11" t="s">
        <v>91</v>
      </c>
    </row>
    <row r="211" spans="1:13" x14ac:dyDescent="0.2">
      <c r="A211" s="20" t="s">
        <v>290</v>
      </c>
      <c r="B211" s="10">
        <v>0</v>
      </c>
      <c r="C211" s="9">
        <v>2000016</v>
      </c>
      <c r="D211" s="9">
        <v>-2000016</v>
      </c>
      <c r="E211" s="9">
        <v>2000016</v>
      </c>
      <c r="F211" s="10">
        <v>0</v>
      </c>
      <c r="G211" s="9">
        <v>2000016</v>
      </c>
      <c r="H211" s="9">
        <v>2000016</v>
      </c>
      <c r="I211" s="9">
        <v>2000016</v>
      </c>
      <c r="J211" s="10">
        <v>0</v>
      </c>
      <c r="K211" s="11" t="s">
        <v>24</v>
      </c>
      <c r="L211" s="11" t="s">
        <v>24</v>
      </c>
      <c r="M211" s="11" t="s">
        <v>91</v>
      </c>
    </row>
    <row r="212" spans="1:13" x14ac:dyDescent="0.2">
      <c r="A212" s="20" t="s">
        <v>291</v>
      </c>
      <c r="B212" s="10">
        <v>0</v>
      </c>
      <c r="C212" s="9">
        <v>3612802.74</v>
      </c>
      <c r="D212" s="9">
        <v>-3612802.74</v>
      </c>
      <c r="E212" s="9">
        <v>3612802.74</v>
      </c>
      <c r="F212" s="10">
        <v>0</v>
      </c>
      <c r="G212" s="9">
        <v>3612802.74</v>
      </c>
      <c r="H212" s="9">
        <v>3612802.74</v>
      </c>
      <c r="I212" s="9">
        <v>3612802.74</v>
      </c>
      <c r="J212" s="10">
        <v>0</v>
      </c>
      <c r="K212" s="11" t="s">
        <v>24</v>
      </c>
      <c r="L212" s="11" t="s">
        <v>24</v>
      </c>
      <c r="M212" s="11" t="s">
        <v>91</v>
      </c>
    </row>
    <row r="213" spans="1:13" x14ac:dyDescent="0.2">
      <c r="A213" s="20" t="s">
        <v>292</v>
      </c>
      <c r="B213" s="10">
        <v>0</v>
      </c>
      <c r="C213" s="9">
        <v>973980</v>
      </c>
      <c r="D213" s="9">
        <v>-973980</v>
      </c>
      <c r="E213" s="9">
        <v>973980</v>
      </c>
      <c r="F213" s="10">
        <v>0</v>
      </c>
      <c r="G213" s="9">
        <v>973980</v>
      </c>
      <c r="H213" s="9">
        <v>973980</v>
      </c>
      <c r="I213" s="9">
        <v>973980</v>
      </c>
      <c r="J213" s="10">
        <v>0</v>
      </c>
      <c r="K213" s="11" t="s">
        <v>24</v>
      </c>
      <c r="L213" s="11" t="s">
        <v>24</v>
      </c>
      <c r="M213" s="11" t="s">
        <v>91</v>
      </c>
    </row>
    <row r="214" spans="1:13" x14ac:dyDescent="0.2">
      <c r="A214" s="20" t="s">
        <v>293</v>
      </c>
      <c r="B214" s="10">
        <v>0</v>
      </c>
      <c r="C214" s="9">
        <v>737724</v>
      </c>
      <c r="D214" s="9">
        <v>-737724</v>
      </c>
      <c r="E214" s="9">
        <v>737724</v>
      </c>
      <c r="F214" s="10">
        <v>0</v>
      </c>
      <c r="G214" s="9">
        <v>737724</v>
      </c>
      <c r="H214" s="9">
        <v>737724</v>
      </c>
      <c r="I214" s="9">
        <v>737724</v>
      </c>
      <c r="J214" s="10">
        <v>0</v>
      </c>
      <c r="K214" s="11" t="s">
        <v>24</v>
      </c>
      <c r="L214" s="11" t="s">
        <v>24</v>
      </c>
      <c r="M214" s="11" t="s">
        <v>91</v>
      </c>
    </row>
    <row r="215" spans="1:13" x14ac:dyDescent="0.2">
      <c r="A215" s="20" t="s">
        <v>294</v>
      </c>
      <c r="B215" s="10">
        <v>0</v>
      </c>
      <c r="C215" s="9">
        <v>163060</v>
      </c>
      <c r="D215" s="9">
        <v>-163060</v>
      </c>
      <c r="E215" s="9">
        <v>163060</v>
      </c>
      <c r="F215" s="10">
        <v>0</v>
      </c>
      <c r="G215" s="9">
        <v>163060</v>
      </c>
      <c r="H215" s="9">
        <v>163060</v>
      </c>
      <c r="I215" s="9">
        <v>163060</v>
      </c>
      <c r="J215" s="10">
        <v>0</v>
      </c>
      <c r="K215" s="11" t="s">
        <v>24</v>
      </c>
      <c r="L215" s="11" t="s">
        <v>24</v>
      </c>
      <c r="M215" s="11" t="s">
        <v>91</v>
      </c>
    </row>
    <row r="216" spans="1:13" x14ac:dyDescent="0.2">
      <c r="A216" s="20" t="s">
        <v>295</v>
      </c>
      <c r="B216" s="10">
        <v>0</v>
      </c>
      <c r="C216" s="9">
        <v>207000</v>
      </c>
      <c r="D216" s="9">
        <v>-207000</v>
      </c>
      <c r="E216" s="9">
        <v>207000</v>
      </c>
      <c r="F216" s="10">
        <v>0</v>
      </c>
      <c r="G216" s="9">
        <v>207000</v>
      </c>
      <c r="H216" s="9">
        <v>207000</v>
      </c>
      <c r="I216" s="9">
        <v>207000</v>
      </c>
      <c r="J216" s="10">
        <v>0</v>
      </c>
      <c r="K216" s="11" t="s">
        <v>24</v>
      </c>
      <c r="L216" s="11" t="s">
        <v>24</v>
      </c>
      <c r="M216" s="11" t="s">
        <v>91</v>
      </c>
    </row>
    <row r="217" spans="1:13" x14ac:dyDescent="0.2">
      <c r="A217" s="20" t="s">
        <v>296</v>
      </c>
      <c r="B217" s="10">
        <v>0</v>
      </c>
      <c r="C217" s="9">
        <v>111670</v>
      </c>
      <c r="D217" s="9">
        <v>-111670</v>
      </c>
      <c r="E217" s="9">
        <v>111670</v>
      </c>
      <c r="F217" s="10">
        <v>0</v>
      </c>
      <c r="G217" s="9">
        <v>111670</v>
      </c>
      <c r="H217" s="9">
        <v>111670</v>
      </c>
      <c r="I217" s="9">
        <v>111670</v>
      </c>
      <c r="J217" s="10">
        <v>0</v>
      </c>
      <c r="K217" s="11" t="s">
        <v>24</v>
      </c>
      <c r="L217" s="11" t="s">
        <v>24</v>
      </c>
      <c r="M217" s="11" t="s">
        <v>91</v>
      </c>
    </row>
    <row r="218" spans="1:13" x14ac:dyDescent="0.2">
      <c r="A218" s="20" t="s">
        <v>297</v>
      </c>
      <c r="B218" s="10">
        <v>0</v>
      </c>
      <c r="C218" s="9">
        <v>480950.12</v>
      </c>
      <c r="D218" s="9">
        <v>-480950.12</v>
      </c>
      <c r="E218" s="9">
        <v>480950</v>
      </c>
      <c r="F218" s="10">
        <v>0</v>
      </c>
      <c r="G218" s="9">
        <v>480950</v>
      </c>
      <c r="H218" s="9">
        <v>480950</v>
      </c>
      <c r="I218" s="9">
        <v>480950</v>
      </c>
      <c r="J218" s="10">
        <v>0.12</v>
      </c>
      <c r="K218" s="11" t="s">
        <v>24</v>
      </c>
      <c r="L218" s="11" t="s">
        <v>24</v>
      </c>
      <c r="M218" s="11" t="s">
        <v>91</v>
      </c>
    </row>
    <row r="219" spans="1:13" x14ac:dyDescent="0.2">
      <c r="A219" s="20" t="s">
        <v>298</v>
      </c>
      <c r="B219" s="10">
        <v>0</v>
      </c>
      <c r="C219" s="9">
        <v>983360</v>
      </c>
      <c r="D219" s="9">
        <v>-983360</v>
      </c>
      <c r="E219" s="9">
        <v>983360</v>
      </c>
      <c r="F219" s="10">
        <v>0</v>
      </c>
      <c r="G219" s="9">
        <v>983360</v>
      </c>
      <c r="H219" s="9">
        <v>983360</v>
      </c>
      <c r="I219" s="9">
        <v>983360</v>
      </c>
      <c r="J219" s="10">
        <v>0</v>
      </c>
      <c r="K219" s="11" t="s">
        <v>24</v>
      </c>
      <c r="L219" s="11" t="s">
        <v>24</v>
      </c>
      <c r="M219" s="11" t="s">
        <v>91</v>
      </c>
    </row>
    <row r="220" spans="1:13" x14ac:dyDescent="0.2">
      <c r="A220" s="20" t="s">
        <v>299</v>
      </c>
      <c r="B220" s="10">
        <v>0</v>
      </c>
      <c r="C220" s="9">
        <v>2615410</v>
      </c>
      <c r="D220" s="9">
        <v>-2615410</v>
      </c>
      <c r="E220" s="9">
        <v>2615410</v>
      </c>
      <c r="F220" s="10">
        <v>0</v>
      </c>
      <c r="G220" s="9">
        <v>2615410</v>
      </c>
      <c r="H220" s="9">
        <v>2615410</v>
      </c>
      <c r="I220" s="9">
        <v>2615410</v>
      </c>
      <c r="J220" s="10">
        <v>0</v>
      </c>
      <c r="K220" s="11" t="s">
        <v>24</v>
      </c>
      <c r="L220" s="11" t="s">
        <v>24</v>
      </c>
      <c r="M220" s="11" t="s">
        <v>91</v>
      </c>
    </row>
    <row r="221" spans="1:13" x14ac:dyDescent="0.2">
      <c r="A221" s="20" t="s">
        <v>300</v>
      </c>
      <c r="B221" s="10">
        <v>0</v>
      </c>
      <c r="C221" s="9">
        <v>1753496</v>
      </c>
      <c r="D221" s="9">
        <v>-1753496</v>
      </c>
      <c r="E221" s="9">
        <v>1753496</v>
      </c>
      <c r="F221" s="10">
        <v>0</v>
      </c>
      <c r="G221" s="9">
        <v>1753496</v>
      </c>
      <c r="H221" s="9">
        <v>1753496</v>
      </c>
      <c r="I221" s="9">
        <v>1753496</v>
      </c>
      <c r="J221" s="10">
        <v>0</v>
      </c>
      <c r="K221" s="11" t="s">
        <v>24</v>
      </c>
      <c r="L221" s="11" t="s">
        <v>24</v>
      </c>
      <c r="M221" s="11" t="s">
        <v>91</v>
      </c>
    </row>
    <row r="222" spans="1:13" x14ac:dyDescent="0.2">
      <c r="A222" s="20" t="s">
        <v>301</v>
      </c>
      <c r="B222" s="10">
        <v>0</v>
      </c>
      <c r="C222" s="9">
        <v>440000</v>
      </c>
      <c r="D222" s="9">
        <v>-440000</v>
      </c>
      <c r="E222" s="9">
        <v>440000</v>
      </c>
      <c r="F222" s="10">
        <v>0</v>
      </c>
      <c r="G222" s="9">
        <v>440000</v>
      </c>
      <c r="H222" s="9">
        <v>440000</v>
      </c>
      <c r="I222" s="9">
        <v>440000</v>
      </c>
      <c r="J222" s="10">
        <v>0</v>
      </c>
      <c r="K222" s="11" t="s">
        <v>24</v>
      </c>
      <c r="L222" s="11" t="s">
        <v>24</v>
      </c>
      <c r="M222" s="11" t="s">
        <v>91</v>
      </c>
    </row>
    <row r="223" spans="1:13" ht="20.399999999999999" x14ac:dyDescent="0.2">
      <c r="A223" s="20" t="s">
        <v>302</v>
      </c>
      <c r="B223" s="10">
        <v>0</v>
      </c>
      <c r="C223" s="9">
        <v>1142400</v>
      </c>
      <c r="D223" s="9">
        <v>-1142400</v>
      </c>
      <c r="E223" s="9">
        <v>1142400</v>
      </c>
      <c r="F223" s="10">
        <v>0</v>
      </c>
      <c r="G223" s="9">
        <v>1142400</v>
      </c>
      <c r="H223" s="9">
        <v>1142400</v>
      </c>
      <c r="I223" s="9">
        <v>1142400</v>
      </c>
      <c r="J223" s="10">
        <v>0</v>
      </c>
      <c r="K223" s="11" t="s">
        <v>24</v>
      </c>
      <c r="L223" s="11" t="s">
        <v>24</v>
      </c>
      <c r="M223" s="11" t="s">
        <v>91</v>
      </c>
    </row>
    <row r="224" spans="1:13" ht="20.399999999999999" x14ac:dyDescent="0.2">
      <c r="A224" s="20" t="s">
        <v>303</v>
      </c>
      <c r="B224" s="10">
        <v>0</v>
      </c>
      <c r="C224" s="9">
        <v>5364671.32</v>
      </c>
      <c r="D224" s="9">
        <v>-5364671.32</v>
      </c>
      <c r="E224" s="9">
        <v>1322500</v>
      </c>
      <c r="F224" s="9">
        <v>4042170.58</v>
      </c>
      <c r="G224" s="9">
        <v>5364670.58</v>
      </c>
      <c r="H224" s="9">
        <v>5364670.58</v>
      </c>
      <c r="I224" s="9">
        <v>5364670.58</v>
      </c>
      <c r="J224" s="10">
        <v>0.74</v>
      </c>
      <c r="K224" s="11" t="s">
        <v>24</v>
      </c>
      <c r="L224" s="11" t="s">
        <v>24</v>
      </c>
      <c r="M224" s="11" t="s">
        <v>91</v>
      </c>
    </row>
    <row r="225" spans="1:13" x14ac:dyDescent="0.2">
      <c r="A225" s="20" t="s">
        <v>304</v>
      </c>
      <c r="B225" s="10">
        <v>0</v>
      </c>
      <c r="C225" s="9">
        <v>520000</v>
      </c>
      <c r="D225" s="9">
        <v>-520000</v>
      </c>
      <c r="E225" s="9">
        <v>520000</v>
      </c>
      <c r="F225" s="10">
        <v>0</v>
      </c>
      <c r="G225" s="9">
        <v>520000</v>
      </c>
      <c r="H225" s="9">
        <v>520000</v>
      </c>
      <c r="I225" s="9">
        <v>520000</v>
      </c>
      <c r="J225" s="10">
        <v>0</v>
      </c>
      <c r="K225" s="11" t="s">
        <v>24</v>
      </c>
      <c r="L225" s="11" t="s">
        <v>24</v>
      </c>
      <c r="M225" s="11" t="s">
        <v>91</v>
      </c>
    </row>
    <row r="226" spans="1:13" x14ac:dyDescent="0.2">
      <c r="A226" s="13" t="s">
        <v>29</v>
      </c>
      <c r="B226" s="15">
        <v>170252313.87</v>
      </c>
      <c r="C226" s="15">
        <v>252354942.16</v>
      </c>
      <c r="D226" s="15">
        <v>-82102628.299999997</v>
      </c>
      <c r="E226" s="15">
        <v>166134324.44999999</v>
      </c>
      <c r="F226" s="15">
        <v>85570574.629999995</v>
      </c>
      <c r="G226" s="15">
        <v>251704899.08000001</v>
      </c>
      <c r="H226" s="15">
        <v>251674899.08000001</v>
      </c>
      <c r="I226" s="15">
        <v>252354942.08000001</v>
      </c>
      <c r="J226" s="14">
        <v>0.08</v>
      </c>
      <c r="K226" s="16"/>
      <c r="L226" s="16"/>
      <c r="M226" s="16"/>
    </row>
    <row r="227" spans="1:13" ht="20.399999999999999" x14ac:dyDescent="0.2">
      <c r="A227" s="20" t="s">
        <v>305</v>
      </c>
      <c r="B227" s="9">
        <v>29734368.27</v>
      </c>
      <c r="C227" s="9">
        <v>1994211.05</v>
      </c>
      <c r="D227" s="9">
        <v>27740157.219999999</v>
      </c>
      <c r="E227" s="10">
        <v>0</v>
      </c>
      <c r="F227" s="9">
        <v>2050334.3</v>
      </c>
      <c r="G227" s="9">
        <v>2050334.3</v>
      </c>
      <c r="H227" s="9">
        <v>2050334.3</v>
      </c>
      <c r="I227" s="9">
        <v>1994211.05</v>
      </c>
      <c r="J227" s="10">
        <v>0</v>
      </c>
      <c r="K227" s="11" t="s">
        <v>24</v>
      </c>
      <c r="L227" s="11" t="s">
        <v>23</v>
      </c>
      <c r="M227" s="11" t="s">
        <v>91</v>
      </c>
    </row>
    <row r="228" spans="1:13" ht="20.399999999999999" x14ac:dyDescent="0.2">
      <c r="A228" s="20" t="s">
        <v>306</v>
      </c>
      <c r="B228" s="9">
        <v>18645636.48</v>
      </c>
      <c r="C228" s="9">
        <v>103734.01</v>
      </c>
      <c r="D228" s="9">
        <v>18541902.469999999</v>
      </c>
      <c r="E228" s="9">
        <v>103734</v>
      </c>
      <c r="F228" s="10">
        <v>0</v>
      </c>
      <c r="G228" s="9">
        <v>103734</v>
      </c>
      <c r="H228" s="9">
        <v>103734</v>
      </c>
      <c r="I228" s="9">
        <v>103734</v>
      </c>
      <c r="J228" s="10">
        <v>0.01</v>
      </c>
      <c r="K228" s="11" t="s">
        <v>24</v>
      </c>
      <c r="L228" s="11" t="s">
        <v>24</v>
      </c>
      <c r="M228" s="11" t="s">
        <v>91</v>
      </c>
    </row>
    <row r="229" spans="1:13" x14ac:dyDescent="0.2">
      <c r="A229" s="20" t="s">
        <v>307</v>
      </c>
      <c r="B229" s="9">
        <v>5712542.4299999997</v>
      </c>
      <c r="C229" s="9">
        <v>3053750.16</v>
      </c>
      <c r="D229" s="9">
        <v>2658792.27</v>
      </c>
      <c r="E229" s="9">
        <v>979980</v>
      </c>
      <c r="F229" s="9">
        <v>2073770.16</v>
      </c>
      <c r="G229" s="9">
        <v>3053750.16</v>
      </c>
      <c r="H229" s="9">
        <v>3053750.16</v>
      </c>
      <c r="I229" s="9">
        <v>3053750.16</v>
      </c>
      <c r="J229" s="10">
        <v>0</v>
      </c>
      <c r="K229" s="11" t="s">
        <v>24</v>
      </c>
      <c r="L229" s="11" t="s">
        <v>24</v>
      </c>
      <c r="M229" s="11" t="s">
        <v>91</v>
      </c>
    </row>
    <row r="230" spans="1:13" x14ac:dyDescent="0.2">
      <c r="A230" s="20" t="s">
        <v>308</v>
      </c>
      <c r="B230" s="9">
        <v>14670031.300000001</v>
      </c>
      <c r="C230" s="9">
        <v>10280810.41</v>
      </c>
      <c r="D230" s="9">
        <v>4389220.8899999997</v>
      </c>
      <c r="E230" s="9">
        <v>4119426.25</v>
      </c>
      <c r="F230" s="9">
        <v>6163522.9299999997</v>
      </c>
      <c r="G230" s="9">
        <v>10282949.18</v>
      </c>
      <c r="H230" s="9">
        <v>10282949.18</v>
      </c>
      <c r="I230" s="9">
        <v>10280810.41</v>
      </c>
      <c r="J230" s="10">
        <v>0</v>
      </c>
      <c r="K230" s="11" t="s">
        <v>24</v>
      </c>
      <c r="L230" s="11" t="s">
        <v>23</v>
      </c>
      <c r="M230" s="11" t="s">
        <v>91</v>
      </c>
    </row>
    <row r="231" spans="1:13" ht="20.399999999999999" x14ac:dyDescent="0.2">
      <c r="A231" s="20" t="s">
        <v>309</v>
      </c>
      <c r="B231" s="9">
        <v>1495666.67</v>
      </c>
      <c r="C231" s="9">
        <v>803250</v>
      </c>
      <c r="D231" s="9">
        <v>692416.67</v>
      </c>
      <c r="E231" s="10">
        <v>0</v>
      </c>
      <c r="F231" s="9">
        <v>803250</v>
      </c>
      <c r="G231" s="9">
        <v>803250</v>
      </c>
      <c r="H231" s="9">
        <v>803250</v>
      </c>
      <c r="I231" s="9">
        <v>803250</v>
      </c>
      <c r="J231" s="10">
        <v>0</v>
      </c>
      <c r="K231" s="11" t="s">
        <v>24</v>
      </c>
      <c r="L231" s="11" t="s">
        <v>24</v>
      </c>
      <c r="M231" s="11" t="s">
        <v>91</v>
      </c>
    </row>
    <row r="232" spans="1:13" ht="20.399999999999999" x14ac:dyDescent="0.2">
      <c r="A232" s="20" t="s">
        <v>310</v>
      </c>
      <c r="B232" s="9">
        <v>2959437.6</v>
      </c>
      <c r="C232" s="9">
        <v>2555030.41</v>
      </c>
      <c r="D232" s="9">
        <v>404407.19</v>
      </c>
      <c r="E232" s="9">
        <v>283691</v>
      </c>
      <c r="F232" s="9">
        <v>2260654.9</v>
      </c>
      <c r="G232" s="9">
        <v>2544345.9</v>
      </c>
      <c r="H232" s="9">
        <v>2544345.9</v>
      </c>
      <c r="I232" s="9">
        <v>2555030.41</v>
      </c>
      <c r="J232" s="10">
        <v>0</v>
      </c>
      <c r="K232" s="11" t="s">
        <v>24</v>
      </c>
      <c r="L232" s="11" t="s">
        <v>24</v>
      </c>
      <c r="M232" s="11" t="s">
        <v>91</v>
      </c>
    </row>
    <row r="233" spans="1:13" x14ac:dyDescent="0.2">
      <c r="A233" s="20" t="s">
        <v>311</v>
      </c>
      <c r="B233" s="9">
        <v>9757877.7599999998</v>
      </c>
      <c r="C233" s="9">
        <v>4550761.6399999997</v>
      </c>
      <c r="D233" s="9">
        <v>5207116.12</v>
      </c>
      <c r="E233" s="9">
        <v>3271923.5</v>
      </c>
      <c r="F233" s="9">
        <v>1338876.52</v>
      </c>
      <c r="G233" s="9">
        <v>4610800.0199999996</v>
      </c>
      <c r="H233" s="9">
        <v>4610800.0199999996</v>
      </c>
      <c r="I233" s="9">
        <v>4550761.6399999997</v>
      </c>
      <c r="J233" s="10">
        <v>0</v>
      </c>
      <c r="K233" s="11" t="s">
        <v>24</v>
      </c>
      <c r="L233" s="11" t="s">
        <v>23</v>
      </c>
      <c r="M233" s="11" t="s">
        <v>91</v>
      </c>
    </row>
    <row r="234" spans="1:13" ht="20.399999999999999" x14ac:dyDescent="0.2">
      <c r="A234" s="20" t="s">
        <v>312</v>
      </c>
      <c r="B234" s="9">
        <v>29734368.27</v>
      </c>
      <c r="C234" s="10">
        <v>0</v>
      </c>
      <c r="D234" s="9">
        <v>29734368.27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1" t="s">
        <v>24</v>
      </c>
      <c r="L234" s="11" t="s">
        <v>24</v>
      </c>
      <c r="M234" s="11" t="s">
        <v>91</v>
      </c>
    </row>
    <row r="235" spans="1:13" ht="20.399999999999999" x14ac:dyDescent="0.2">
      <c r="A235" s="20" t="s">
        <v>313</v>
      </c>
      <c r="B235" s="9">
        <v>18645636.48</v>
      </c>
      <c r="C235" s="9">
        <v>114121.2</v>
      </c>
      <c r="D235" s="9">
        <v>18531515.289999999</v>
      </c>
      <c r="E235" s="10">
        <v>0</v>
      </c>
      <c r="F235" s="9">
        <v>113553.37</v>
      </c>
      <c r="G235" s="9">
        <v>113553.37</v>
      </c>
      <c r="H235" s="9">
        <v>113553.37</v>
      </c>
      <c r="I235" s="9">
        <v>114121.2</v>
      </c>
      <c r="J235" s="10">
        <v>0</v>
      </c>
      <c r="K235" s="11" t="s">
        <v>24</v>
      </c>
      <c r="L235" s="11" t="s">
        <v>24</v>
      </c>
      <c r="M235" s="11" t="s">
        <v>91</v>
      </c>
    </row>
    <row r="236" spans="1:13" x14ac:dyDescent="0.2">
      <c r="A236" s="20" t="s">
        <v>314</v>
      </c>
      <c r="B236" s="9">
        <v>5712542.4299999997</v>
      </c>
      <c r="C236" s="9">
        <v>4015149</v>
      </c>
      <c r="D236" s="9">
        <v>1697393.43</v>
      </c>
      <c r="E236" s="9">
        <v>894969</v>
      </c>
      <c r="F236" s="9">
        <v>3120180</v>
      </c>
      <c r="G236" s="9">
        <v>4015149</v>
      </c>
      <c r="H236" s="9">
        <v>4015149</v>
      </c>
      <c r="I236" s="9">
        <v>4015149</v>
      </c>
      <c r="J236" s="10">
        <v>0</v>
      </c>
      <c r="K236" s="11" t="s">
        <v>24</v>
      </c>
      <c r="L236" s="11" t="s">
        <v>24</v>
      </c>
      <c r="M236" s="11" t="s">
        <v>91</v>
      </c>
    </row>
    <row r="237" spans="1:13" x14ac:dyDescent="0.2">
      <c r="A237" s="20" t="s">
        <v>315</v>
      </c>
      <c r="B237" s="9">
        <v>14670031.300000001</v>
      </c>
      <c r="C237" s="9">
        <v>10036052.550000001</v>
      </c>
      <c r="D237" s="9">
        <v>4633978.75</v>
      </c>
      <c r="E237" s="9">
        <v>4158724.5</v>
      </c>
      <c r="F237" s="9">
        <v>5908717.6600000001</v>
      </c>
      <c r="G237" s="9">
        <v>10067442.16</v>
      </c>
      <c r="H237" s="9">
        <v>10067442.16</v>
      </c>
      <c r="I237" s="9">
        <v>10036052.550000001</v>
      </c>
      <c r="J237" s="10">
        <v>0</v>
      </c>
      <c r="K237" s="11" t="s">
        <v>24</v>
      </c>
      <c r="L237" s="11" t="s">
        <v>23</v>
      </c>
      <c r="M237" s="11" t="s">
        <v>91</v>
      </c>
    </row>
    <row r="238" spans="1:13" ht="20.399999999999999" x14ac:dyDescent="0.2">
      <c r="A238" s="20" t="s">
        <v>316</v>
      </c>
      <c r="B238" s="9">
        <v>1495666.67</v>
      </c>
      <c r="C238" s="9">
        <v>1038870</v>
      </c>
      <c r="D238" s="9">
        <v>456796.67</v>
      </c>
      <c r="E238" s="10">
        <v>0</v>
      </c>
      <c r="F238" s="9">
        <v>1038870</v>
      </c>
      <c r="G238" s="9">
        <v>1038870</v>
      </c>
      <c r="H238" s="9">
        <v>1038870</v>
      </c>
      <c r="I238" s="9">
        <v>1038870</v>
      </c>
      <c r="J238" s="10">
        <v>0</v>
      </c>
      <c r="K238" s="11" t="s">
        <v>24</v>
      </c>
      <c r="L238" s="11" t="s">
        <v>24</v>
      </c>
      <c r="M238" s="11" t="s">
        <v>91</v>
      </c>
    </row>
    <row r="239" spans="1:13" ht="20.399999999999999" x14ac:dyDescent="0.2">
      <c r="A239" s="20" t="s">
        <v>317</v>
      </c>
      <c r="B239" s="9">
        <v>2959437.6</v>
      </c>
      <c r="C239" s="9">
        <v>1436529.92</v>
      </c>
      <c r="D239" s="9">
        <v>1522907.68</v>
      </c>
      <c r="E239" s="9">
        <v>265315</v>
      </c>
      <c r="F239" s="9">
        <v>1164450.7</v>
      </c>
      <c r="G239" s="9">
        <v>1429765.7</v>
      </c>
      <c r="H239" s="9">
        <v>1429765.7</v>
      </c>
      <c r="I239" s="9">
        <v>1436529.92</v>
      </c>
      <c r="J239" s="10">
        <v>0</v>
      </c>
      <c r="K239" s="11" t="s">
        <v>24</v>
      </c>
      <c r="L239" s="11" t="s">
        <v>24</v>
      </c>
      <c r="M239" s="11" t="s">
        <v>91</v>
      </c>
    </row>
    <row r="240" spans="1:13" x14ac:dyDescent="0.2">
      <c r="A240" s="20" t="s">
        <v>318</v>
      </c>
      <c r="B240" s="10">
        <v>0</v>
      </c>
      <c r="C240" s="9">
        <v>2300973.6</v>
      </c>
      <c r="D240" s="9">
        <v>-2300973.6</v>
      </c>
      <c r="E240" s="9">
        <v>2300973.6</v>
      </c>
      <c r="F240" s="10">
        <v>0</v>
      </c>
      <c r="G240" s="9">
        <v>2300973.6</v>
      </c>
      <c r="H240" s="9">
        <v>2300973.6</v>
      </c>
      <c r="I240" s="9">
        <v>2300973.6</v>
      </c>
      <c r="J240" s="10">
        <v>0</v>
      </c>
      <c r="K240" s="11" t="s">
        <v>24</v>
      </c>
      <c r="L240" s="11" t="s">
        <v>24</v>
      </c>
      <c r="M240" s="11" t="s">
        <v>91</v>
      </c>
    </row>
    <row r="241" spans="1:13" x14ac:dyDescent="0.2">
      <c r="A241" s="20" t="s">
        <v>319</v>
      </c>
      <c r="B241" s="9">
        <v>9757877.7599999998</v>
      </c>
      <c r="C241" s="9">
        <v>3266802</v>
      </c>
      <c r="D241" s="9">
        <v>6491075.7599999998</v>
      </c>
      <c r="E241" s="9">
        <v>3246656</v>
      </c>
      <c r="F241" s="9">
        <v>13458.9</v>
      </c>
      <c r="G241" s="9">
        <v>3260114.9</v>
      </c>
      <c r="H241" s="9">
        <v>3260114.9</v>
      </c>
      <c r="I241" s="9">
        <v>3266801.98</v>
      </c>
      <c r="J241" s="10">
        <v>0.02</v>
      </c>
      <c r="K241" s="11" t="s">
        <v>24</v>
      </c>
      <c r="L241" s="11" t="s">
        <v>24</v>
      </c>
      <c r="M241" s="11" t="s">
        <v>91</v>
      </c>
    </row>
    <row r="242" spans="1:13" ht="20.399999999999999" x14ac:dyDescent="0.2">
      <c r="A242" s="20" t="s">
        <v>320</v>
      </c>
      <c r="B242" s="9">
        <v>1803950.9</v>
      </c>
      <c r="C242" s="9">
        <v>2671264.61</v>
      </c>
      <c r="D242" s="9">
        <v>-867313.72</v>
      </c>
      <c r="E242" s="9">
        <v>479560</v>
      </c>
      <c r="F242" s="9">
        <v>1935203.84</v>
      </c>
      <c r="G242" s="9">
        <v>2414763.84</v>
      </c>
      <c r="H242" s="9">
        <v>2414763.84</v>
      </c>
      <c r="I242" s="9">
        <v>2671264.61</v>
      </c>
      <c r="J242" s="10">
        <v>0</v>
      </c>
      <c r="K242" s="11" t="s">
        <v>24</v>
      </c>
      <c r="L242" s="11" t="s">
        <v>24</v>
      </c>
      <c r="M242" s="11" t="s">
        <v>91</v>
      </c>
    </row>
    <row r="243" spans="1:13" ht="20.399999999999999" x14ac:dyDescent="0.2">
      <c r="A243" s="20" t="s">
        <v>321</v>
      </c>
      <c r="B243" s="9">
        <v>1803950.9</v>
      </c>
      <c r="C243" s="9">
        <v>3209397.81</v>
      </c>
      <c r="D243" s="9">
        <v>-1405446.92</v>
      </c>
      <c r="E243" s="9">
        <v>1060443.2</v>
      </c>
      <c r="F243" s="9">
        <v>1935203.84</v>
      </c>
      <c r="G243" s="9">
        <v>2995647.04</v>
      </c>
      <c r="H243" s="9">
        <v>2995647.04</v>
      </c>
      <c r="I243" s="9">
        <v>3209397.81</v>
      </c>
      <c r="J243" s="10">
        <v>0</v>
      </c>
      <c r="K243" s="11" t="s">
        <v>24</v>
      </c>
      <c r="L243" s="11" t="s">
        <v>24</v>
      </c>
      <c r="M243" s="11" t="s">
        <v>91</v>
      </c>
    </row>
    <row r="244" spans="1:13" ht="20.399999999999999" x14ac:dyDescent="0.2">
      <c r="A244" s="20" t="s">
        <v>322</v>
      </c>
      <c r="B244" s="9">
        <v>26751.07</v>
      </c>
      <c r="C244" s="10">
        <v>0.09</v>
      </c>
      <c r="D244" s="9">
        <v>26750.98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0.09</v>
      </c>
      <c r="K244" s="11" t="s">
        <v>24</v>
      </c>
      <c r="L244" s="11" t="s">
        <v>24</v>
      </c>
      <c r="M244" s="11" t="s">
        <v>91</v>
      </c>
    </row>
    <row r="245" spans="1:13" ht="20.399999999999999" x14ac:dyDescent="0.2">
      <c r="A245" s="20" t="s">
        <v>323</v>
      </c>
      <c r="B245" s="9">
        <v>666540</v>
      </c>
      <c r="C245" s="9">
        <v>633383.05000000005</v>
      </c>
      <c r="D245" s="9">
        <v>33156.949999999997</v>
      </c>
      <c r="E245" s="9">
        <v>115569.5</v>
      </c>
      <c r="F245" s="9">
        <v>546121.11</v>
      </c>
      <c r="G245" s="9">
        <v>661690.61</v>
      </c>
      <c r="H245" s="9">
        <v>661690.61</v>
      </c>
      <c r="I245" s="9">
        <v>633383.05000000005</v>
      </c>
      <c r="J245" s="10">
        <v>0</v>
      </c>
      <c r="K245" s="11" t="s">
        <v>24</v>
      </c>
      <c r="L245" s="11" t="s">
        <v>23</v>
      </c>
      <c r="M245" s="11" t="s">
        <v>91</v>
      </c>
    </row>
    <row r="246" spans="1:13" x14ac:dyDescent="0.2">
      <c r="A246" s="20" t="s">
        <v>324</v>
      </c>
      <c r="B246" s="10">
        <v>0</v>
      </c>
      <c r="C246" s="9">
        <v>53417145</v>
      </c>
      <c r="D246" s="9">
        <v>-53417145</v>
      </c>
      <c r="E246" s="9">
        <v>53417145</v>
      </c>
      <c r="F246" s="10">
        <v>0</v>
      </c>
      <c r="G246" s="9">
        <v>53417145</v>
      </c>
      <c r="H246" s="9">
        <v>53417145</v>
      </c>
      <c r="I246" s="9">
        <v>53417145</v>
      </c>
      <c r="J246" s="10">
        <v>0</v>
      </c>
      <c r="K246" s="11" t="s">
        <v>24</v>
      </c>
      <c r="L246" s="11" t="s">
        <v>24</v>
      </c>
      <c r="M246" s="11" t="s">
        <v>91</v>
      </c>
    </row>
    <row r="247" spans="1:13" ht="20.399999999999999" x14ac:dyDescent="0.2">
      <c r="A247" s="20" t="s">
        <v>325</v>
      </c>
      <c r="B247" s="10">
        <v>0</v>
      </c>
      <c r="C247" s="9">
        <v>41924997.810000002</v>
      </c>
      <c r="D247" s="9">
        <v>-41924997.810000002</v>
      </c>
      <c r="E247" s="9">
        <v>17793304</v>
      </c>
      <c r="F247" s="9">
        <v>23592514.190000001</v>
      </c>
      <c r="G247" s="9">
        <v>41385818.189999998</v>
      </c>
      <c r="H247" s="9">
        <v>41355818.189999998</v>
      </c>
      <c r="I247" s="9">
        <v>41924997.869999997</v>
      </c>
      <c r="J247" s="10">
        <v>-0.06</v>
      </c>
      <c r="K247" s="11" t="s">
        <v>24</v>
      </c>
      <c r="L247" s="11" t="s">
        <v>24</v>
      </c>
      <c r="M247" s="11" t="s">
        <v>91</v>
      </c>
    </row>
    <row r="248" spans="1:13" ht="20.399999999999999" x14ac:dyDescent="0.2">
      <c r="A248" s="20" t="s">
        <v>326</v>
      </c>
      <c r="B248" s="10">
        <v>0</v>
      </c>
      <c r="C248" s="9">
        <v>39780997.640000001</v>
      </c>
      <c r="D248" s="9">
        <v>-39780997.640000001</v>
      </c>
      <c r="E248" s="9">
        <v>18036979.059999999</v>
      </c>
      <c r="F248" s="9">
        <v>21469350.18</v>
      </c>
      <c r="G248" s="9">
        <v>39506329.229999997</v>
      </c>
      <c r="H248" s="9">
        <v>39506329.229999997</v>
      </c>
      <c r="I248" s="9">
        <v>39780997.640000001</v>
      </c>
      <c r="J248" s="10">
        <v>0</v>
      </c>
      <c r="K248" s="11" t="s">
        <v>24</v>
      </c>
      <c r="L248" s="11" t="s">
        <v>24</v>
      </c>
      <c r="M248" s="11" t="s">
        <v>91</v>
      </c>
    </row>
    <row r="249" spans="1:13" ht="20.399999999999999" x14ac:dyDescent="0.2">
      <c r="A249" s="20" t="s">
        <v>327</v>
      </c>
      <c r="B249" s="10">
        <v>0</v>
      </c>
      <c r="C249" s="9">
        <v>391991.61</v>
      </c>
      <c r="D249" s="9">
        <v>-391991.61</v>
      </c>
      <c r="E249" s="10">
        <v>0</v>
      </c>
      <c r="F249" s="9">
        <v>386274.37</v>
      </c>
      <c r="G249" s="9">
        <v>386274.37</v>
      </c>
      <c r="H249" s="9">
        <v>386274.37</v>
      </c>
      <c r="I249" s="9">
        <v>391991.6</v>
      </c>
      <c r="J249" s="10">
        <v>0</v>
      </c>
      <c r="K249" s="11" t="s">
        <v>24</v>
      </c>
      <c r="L249" s="11" t="s">
        <v>24</v>
      </c>
      <c r="M249" s="11" t="s">
        <v>91</v>
      </c>
    </row>
    <row r="250" spans="1:13" x14ac:dyDescent="0.2">
      <c r="A250" s="20" t="s">
        <v>328</v>
      </c>
      <c r="B250" s="10">
        <v>0</v>
      </c>
      <c r="C250" s="9">
        <v>8078400</v>
      </c>
      <c r="D250" s="9">
        <v>-8078400</v>
      </c>
      <c r="E250" s="9">
        <v>8078400</v>
      </c>
      <c r="F250" s="10">
        <v>0</v>
      </c>
      <c r="G250" s="9">
        <v>8078400</v>
      </c>
      <c r="H250" s="9">
        <v>8078400</v>
      </c>
      <c r="I250" s="9">
        <v>8078400</v>
      </c>
      <c r="J250" s="10">
        <v>0</v>
      </c>
      <c r="K250" s="11" t="s">
        <v>24</v>
      </c>
      <c r="L250" s="11" t="s">
        <v>24</v>
      </c>
      <c r="M250" s="11" t="s">
        <v>91</v>
      </c>
    </row>
    <row r="251" spans="1:13" x14ac:dyDescent="0.2">
      <c r="A251" s="20" t="s">
        <v>329</v>
      </c>
      <c r="B251" s="10">
        <v>0</v>
      </c>
      <c r="C251" s="9">
        <v>4999370.58</v>
      </c>
      <c r="D251" s="9">
        <v>-4999370.58</v>
      </c>
      <c r="E251" s="9">
        <v>2003400</v>
      </c>
      <c r="F251" s="9">
        <v>2993201.05</v>
      </c>
      <c r="G251" s="9">
        <v>4996601.05</v>
      </c>
      <c r="H251" s="9">
        <v>4996601.05</v>
      </c>
      <c r="I251" s="9">
        <v>4999370.58</v>
      </c>
      <c r="J251" s="10">
        <v>0</v>
      </c>
      <c r="K251" s="11" t="s">
        <v>24</v>
      </c>
      <c r="L251" s="11" t="s">
        <v>24</v>
      </c>
      <c r="M251" s="11" t="s">
        <v>91</v>
      </c>
    </row>
    <row r="252" spans="1:13" x14ac:dyDescent="0.2">
      <c r="A252" s="20" t="s">
        <v>330</v>
      </c>
      <c r="B252" s="10">
        <v>0</v>
      </c>
      <c r="C252" s="9">
        <v>5597540.0099999998</v>
      </c>
      <c r="D252" s="9">
        <v>-5597540.0099999998</v>
      </c>
      <c r="E252" s="9">
        <v>5597540.0099999998</v>
      </c>
      <c r="F252" s="10">
        <v>0</v>
      </c>
      <c r="G252" s="9">
        <v>5597540.0099999998</v>
      </c>
      <c r="H252" s="9">
        <v>5597540.0099999998</v>
      </c>
      <c r="I252" s="9">
        <v>5597540.0099999998</v>
      </c>
      <c r="J252" s="10">
        <v>0</v>
      </c>
      <c r="K252" s="11" t="s">
        <v>24</v>
      </c>
      <c r="L252" s="11" t="s">
        <v>24</v>
      </c>
      <c r="M252" s="11" t="s">
        <v>91</v>
      </c>
    </row>
    <row r="253" spans="1:13" x14ac:dyDescent="0.2">
      <c r="A253" s="20" t="s">
        <v>331</v>
      </c>
      <c r="B253" s="10">
        <v>0</v>
      </c>
      <c r="C253" s="9">
        <v>1440000</v>
      </c>
      <c r="D253" s="9">
        <v>-1440000</v>
      </c>
      <c r="E253" s="9">
        <v>1440000</v>
      </c>
      <c r="F253" s="10">
        <v>0</v>
      </c>
      <c r="G253" s="9">
        <v>1440000</v>
      </c>
      <c r="H253" s="9">
        <v>1440000</v>
      </c>
      <c r="I253" s="9">
        <v>1440000</v>
      </c>
      <c r="J253" s="10">
        <v>0</v>
      </c>
      <c r="K253" s="11" t="s">
        <v>24</v>
      </c>
      <c r="L253" s="11" t="s">
        <v>24</v>
      </c>
      <c r="M253" s="11" t="s">
        <v>91</v>
      </c>
    </row>
    <row r="254" spans="1:13" x14ac:dyDescent="0.2">
      <c r="A254" s="20" t="s">
        <v>332</v>
      </c>
      <c r="B254" s="10">
        <v>0</v>
      </c>
      <c r="C254" s="9">
        <v>1540800</v>
      </c>
      <c r="D254" s="9">
        <v>-1540800</v>
      </c>
      <c r="E254" s="9">
        <v>1540800</v>
      </c>
      <c r="F254" s="10">
        <v>0</v>
      </c>
      <c r="G254" s="9">
        <v>1540800</v>
      </c>
      <c r="H254" s="9">
        <v>1540800</v>
      </c>
      <c r="I254" s="9">
        <v>1540800</v>
      </c>
      <c r="J254" s="10">
        <v>0</v>
      </c>
      <c r="K254" s="11" t="s">
        <v>24</v>
      </c>
      <c r="L254" s="11" t="s">
        <v>24</v>
      </c>
      <c r="M254" s="11" t="s">
        <v>91</v>
      </c>
    </row>
    <row r="255" spans="1:13" x14ac:dyDescent="0.2">
      <c r="A255" s="20" t="s">
        <v>333</v>
      </c>
      <c r="B255" s="10">
        <v>0</v>
      </c>
      <c r="C255" s="9">
        <v>7475401.9900000002</v>
      </c>
      <c r="D255" s="9">
        <v>-7475401.9900000002</v>
      </c>
      <c r="E255" s="9">
        <v>5159149.5</v>
      </c>
      <c r="F255" s="9">
        <v>2332173.36</v>
      </c>
      <c r="G255" s="9">
        <v>7491322.8600000003</v>
      </c>
      <c r="H255" s="9">
        <v>7491322.8600000003</v>
      </c>
      <c r="I255" s="9">
        <v>7475401.9900000002</v>
      </c>
      <c r="J255" s="10">
        <v>0</v>
      </c>
      <c r="K255" s="11" t="s">
        <v>24</v>
      </c>
      <c r="L255" s="11" t="s">
        <v>23</v>
      </c>
      <c r="M255" s="11" t="s">
        <v>91</v>
      </c>
    </row>
    <row r="256" spans="1:13" x14ac:dyDescent="0.2">
      <c r="A256" s="20" t="s">
        <v>334</v>
      </c>
      <c r="B256" s="10">
        <v>0</v>
      </c>
      <c r="C256" s="9">
        <v>470087.3</v>
      </c>
      <c r="D256" s="9">
        <v>-470087.3</v>
      </c>
      <c r="E256" s="9">
        <v>297989.5</v>
      </c>
      <c r="F256" s="9">
        <v>150585.57999999999</v>
      </c>
      <c r="G256" s="9">
        <v>448575.08</v>
      </c>
      <c r="H256" s="9">
        <v>448575.08</v>
      </c>
      <c r="I256" s="9">
        <v>470087.3</v>
      </c>
      <c r="J256" s="10">
        <v>0</v>
      </c>
      <c r="K256" s="11" t="s">
        <v>24</v>
      </c>
      <c r="L256" s="11" t="s">
        <v>24</v>
      </c>
      <c r="M256" s="11" t="s">
        <v>91</v>
      </c>
    </row>
    <row r="257" spans="1:13" x14ac:dyDescent="0.2">
      <c r="A257" s="20" t="s">
        <v>335</v>
      </c>
      <c r="B257" s="10">
        <v>0</v>
      </c>
      <c r="C257" s="9">
        <v>127440</v>
      </c>
      <c r="D257" s="9">
        <v>-127440</v>
      </c>
      <c r="E257" s="9">
        <v>127440</v>
      </c>
      <c r="F257" s="10">
        <v>0</v>
      </c>
      <c r="G257" s="9">
        <v>127440</v>
      </c>
      <c r="H257" s="9">
        <v>127440</v>
      </c>
      <c r="I257" s="9">
        <v>127440</v>
      </c>
      <c r="J257" s="10">
        <v>0</v>
      </c>
      <c r="K257" s="11" t="s">
        <v>24</v>
      </c>
      <c r="L257" s="11" t="s">
        <v>24</v>
      </c>
      <c r="M257" s="11" t="s">
        <v>91</v>
      </c>
    </row>
    <row r="258" spans="1:13" ht="20.399999999999999" x14ac:dyDescent="0.2">
      <c r="A258" s="20" t="s">
        <v>336</v>
      </c>
      <c r="B258" s="10">
        <v>0</v>
      </c>
      <c r="C258" s="9">
        <v>1440000</v>
      </c>
      <c r="D258" s="9">
        <v>-1440000</v>
      </c>
      <c r="E258" s="9">
        <v>1440000</v>
      </c>
      <c r="F258" s="10">
        <v>0</v>
      </c>
      <c r="G258" s="9">
        <v>1440000</v>
      </c>
      <c r="H258" s="9">
        <v>1440000</v>
      </c>
      <c r="I258" s="9">
        <v>1440000</v>
      </c>
      <c r="J258" s="10">
        <v>0</v>
      </c>
      <c r="K258" s="11" t="s">
        <v>24</v>
      </c>
      <c r="L258" s="11" t="s">
        <v>24</v>
      </c>
      <c r="M258" s="11" t="s">
        <v>91</v>
      </c>
    </row>
    <row r="259" spans="1:13" x14ac:dyDescent="0.2">
      <c r="A259" s="20" t="s">
        <v>337</v>
      </c>
      <c r="B259" s="10">
        <v>0</v>
      </c>
      <c r="C259" s="9">
        <v>4096277.54</v>
      </c>
      <c r="D259" s="9">
        <v>-4096277.54</v>
      </c>
      <c r="E259" s="9">
        <v>3101140</v>
      </c>
      <c r="F259" s="9">
        <v>836257.01</v>
      </c>
      <c r="G259" s="9">
        <v>3937397.01</v>
      </c>
      <c r="H259" s="9">
        <v>3937397.01</v>
      </c>
      <c r="I259" s="9">
        <v>4096277.5</v>
      </c>
      <c r="J259" s="10">
        <v>0.04</v>
      </c>
      <c r="K259" s="11" t="s">
        <v>24</v>
      </c>
      <c r="L259" s="11" t="s">
        <v>24</v>
      </c>
      <c r="M259" s="11" t="s">
        <v>91</v>
      </c>
    </row>
    <row r="260" spans="1:13" x14ac:dyDescent="0.2">
      <c r="A260" s="20" t="s">
        <v>338</v>
      </c>
      <c r="B260" s="10">
        <v>0</v>
      </c>
      <c r="C260" s="9">
        <v>2158825.23</v>
      </c>
      <c r="D260" s="9">
        <v>-2158825.23</v>
      </c>
      <c r="E260" s="9">
        <v>2003381.47</v>
      </c>
      <c r="F260" s="9">
        <v>155443.75</v>
      </c>
      <c r="G260" s="9">
        <v>2158825.2200000002</v>
      </c>
      <c r="H260" s="9">
        <v>2158825.23</v>
      </c>
      <c r="I260" s="9">
        <v>2158825.23</v>
      </c>
      <c r="J260" s="10">
        <v>0</v>
      </c>
      <c r="K260" s="11" t="s">
        <v>24</v>
      </c>
      <c r="L260" s="11" t="s">
        <v>24</v>
      </c>
      <c r="M260" s="11" t="s">
        <v>91</v>
      </c>
    </row>
    <row r="261" spans="1:13" x14ac:dyDescent="0.2">
      <c r="A261" s="20" t="s">
        <v>339</v>
      </c>
      <c r="B261" s="10">
        <v>0</v>
      </c>
      <c r="C261" s="9">
        <v>2722610</v>
      </c>
      <c r="D261" s="9">
        <v>-2722610</v>
      </c>
      <c r="E261" s="9">
        <v>2722610</v>
      </c>
      <c r="F261" s="10">
        <v>0</v>
      </c>
      <c r="G261" s="9">
        <v>2722610</v>
      </c>
      <c r="H261" s="9">
        <v>2722610</v>
      </c>
      <c r="I261" s="9">
        <v>2722610</v>
      </c>
      <c r="J261" s="10">
        <v>0</v>
      </c>
      <c r="K261" s="11" t="s">
        <v>24</v>
      </c>
      <c r="L261" s="11" t="s">
        <v>24</v>
      </c>
      <c r="M261" s="11" t="s">
        <v>91</v>
      </c>
    </row>
    <row r="262" spans="1:13" x14ac:dyDescent="0.2">
      <c r="A262" s="20" t="s">
        <v>340</v>
      </c>
      <c r="B262" s="10">
        <v>0</v>
      </c>
      <c r="C262" s="9">
        <v>7681212</v>
      </c>
      <c r="D262" s="9">
        <v>-7681212</v>
      </c>
      <c r="E262" s="9">
        <v>7681212</v>
      </c>
      <c r="F262" s="10">
        <v>0</v>
      </c>
      <c r="G262" s="9">
        <v>7681212</v>
      </c>
      <c r="H262" s="9">
        <v>7681212</v>
      </c>
      <c r="I262" s="9">
        <v>7681212</v>
      </c>
      <c r="J262" s="10">
        <v>0</v>
      </c>
      <c r="K262" s="11" t="s">
        <v>24</v>
      </c>
      <c r="L262" s="11" t="s">
        <v>24</v>
      </c>
      <c r="M262" s="11" t="s">
        <v>91</v>
      </c>
    </row>
    <row r="263" spans="1:13" x14ac:dyDescent="0.2">
      <c r="A263" s="20" t="s">
        <v>341</v>
      </c>
      <c r="B263" s="10">
        <v>0</v>
      </c>
      <c r="C263" s="9">
        <v>477378.56</v>
      </c>
      <c r="D263" s="9">
        <v>-477378.56</v>
      </c>
      <c r="E263" s="9">
        <v>400000</v>
      </c>
      <c r="F263" s="9">
        <v>73979.92</v>
      </c>
      <c r="G263" s="9">
        <v>473979.92</v>
      </c>
      <c r="H263" s="9">
        <v>473979.92</v>
      </c>
      <c r="I263" s="9">
        <v>477378.56</v>
      </c>
      <c r="J263" s="10">
        <v>0</v>
      </c>
      <c r="K263" s="11" t="s">
        <v>24</v>
      </c>
      <c r="L263" s="11" t="s">
        <v>24</v>
      </c>
      <c r="M263" s="11" t="s">
        <v>91</v>
      </c>
    </row>
    <row r="264" spans="1:13" ht="20.399999999999999" x14ac:dyDescent="0.2">
      <c r="A264" s="20" t="s">
        <v>342</v>
      </c>
      <c r="B264" s="10">
        <v>0</v>
      </c>
      <c r="C264" s="9">
        <v>3546000</v>
      </c>
      <c r="D264" s="9">
        <v>-3546000</v>
      </c>
      <c r="E264" s="9">
        <v>3546000</v>
      </c>
      <c r="F264" s="10">
        <v>0</v>
      </c>
      <c r="G264" s="9">
        <v>3546000</v>
      </c>
      <c r="H264" s="9">
        <v>3546000</v>
      </c>
      <c r="I264" s="9">
        <v>3546000</v>
      </c>
      <c r="J264" s="10">
        <v>0</v>
      </c>
      <c r="K264" s="11" t="s">
        <v>24</v>
      </c>
      <c r="L264" s="11" t="s">
        <v>24</v>
      </c>
      <c r="M264" s="11" t="s">
        <v>91</v>
      </c>
    </row>
    <row r="265" spans="1:13" x14ac:dyDescent="0.2">
      <c r="A265" s="20" t="s">
        <v>343</v>
      </c>
      <c r="B265" s="10">
        <v>0</v>
      </c>
      <c r="C265" s="9">
        <v>206602.5</v>
      </c>
      <c r="D265" s="9">
        <v>-206602.5</v>
      </c>
      <c r="E265" s="9">
        <v>206602.5</v>
      </c>
      <c r="F265" s="10">
        <v>0</v>
      </c>
      <c r="G265" s="9">
        <v>206602.5</v>
      </c>
      <c r="H265" s="9">
        <v>206602.5</v>
      </c>
      <c r="I265" s="9">
        <v>206602.5</v>
      </c>
      <c r="J265" s="10">
        <v>0</v>
      </c>
      <c r="K265" s="11" t="s">
        <v>24</v>
      </c>
      <c r="L265" s="11" t="s">
        <v>24</v>
      </c>
      <c r="M265" s="11" t="s">
        <v>91</v>
      </c>
    </row>
    <row r="266" spans="1:13" ht="20.399999999999999" x14ac:dyDescent="0.2">
      <c r="A266" s="20" t="s">
        <v>344</v>
      </c>
      <c r="B266" s="10">
        <v>0</v>
      </c>
      <c r="C266" s="9">
        <v>707690</v>
      </c>
      <c r="D266" s="9">
        <v>-707690</v>
      </c>
      <c r="E266" s="9">
        <v>316940</v>
      </c>
      <c r="F266" s="9">
        <v>390697.5</v>
      </c>
      <c r="G266" s="9">
        <v>707637.5</v>
      </c>
      <c r="H266" s="9">
        <v>707637.5</v>
      </c>
      <c r="I266" s="9">
        <v>707690</v>
      </c>
      <c r="J266" s="10">
        <v>0</v>
      </c>
      <c r="K266" s="11" t="s">
        <v>24</v>
      </c>
      <c r="L266" s="11" t="s">
        <v>24</v>
      </c>
      <c r="M266" s="11" t="s">
        <v>91</v>
      </c>
    </row>
    <row r="267" spans="1:13" ht="20.399999999999999" x14ac:dyDescent="0.2">
      <c r="A267" s="20" t="s">
        <v>345</v>
      </c>
      <c r="B267" s="10">
        <v>0</v>
      </c>
      <c r="C267" s="9">
        <v>2693808.86</v>
      </c>
      <c r="D267" s="9">
        <v>-2693808.86</v>
      </c>
      <c r="E267" s="9">
        <v>2374308.86</v>
      </c>
      <c r="F267" s="9">
        <v>319500</v>
      </c>
      <c r="G267" s="9">
        <v>2693808.86</v>
      </c>
      <c r="H267" s="9">
        <v>2693808.86</v>
      </c>
      <c r="I267" s="9">
        <v>2693808.86</v>
      </c>
      <c r="J267" s="10">
        <v>0</v>
      </c>
      <c r="K267" s="11" t="s">
        <v>24</v>
      </c>
      <c r="L267" s="11" t="s">
        <v>24</v>
      </c>
      <c r="M267" s="11" t="s">
        <v>91</v>
      </c>
    </row>
    <row r="268" spans="1:13" x14ac:dyDescent="0.2">
      <c r="A268" s="20" t="s">
        <v>346</v>
      </c>
      <c r="B268" s="10">
        <v>0</v>
      </c>
      <c r="C268" s="9">
        <v>701719.2</v>
      </c>
      <c r="D268" s="9">
        <v>-701719.2</v>
      </c>
      <c r="E268" s="10">
        <v>0</v>
      </c>
      <c r="F268" s="9">
        <v>701719.2</v>
      </c>
      <c r="G268" s="9">
        <v>701719.2</v>
      </c>
      <c r="H268" s="9">
        <v>701719.2</v>
      </c>
      <c r="I268" s="9">
        <v>701719.2</v>
      </c>
      <c r="J268" s="10">
        <v>0</v>
      </c>
      <c r="K268" s="11" t="s">
        <v>24</v>
      </c>
      <c r="L268" s="11" t="s">
        <v>24</v>
      </c>
      <c r="M268" s="11" t="s">
        <v>91</v>
      </c>
    </row>
    <row r="269" spans="1:13" x14ac:dyDescent="0.2">
      <c r="A269" s="20" t="s">
        <v>347</v>
      </c>
      <c r="B269" s="10">
        <v>0</v>
      </c>
      <c r="C269" s="9">
        <v>7855256.9500000002</v>
      </c>
      <c r="D269" s="9">
        <v>-7855256.9500000002</v>
      </c>
      <c r="E269" s="9">
        <v>6966520</v>
      </c>
      <c r="F269" s="9">
        <v>1542612.47</v>
      </c>
      <c r="G269" s="9">
        <v>8509132.4700000007</v>
      </c>
      <c r="H269" s="9">
        <v>8509132.4700000007</v>
      </c>
      <c r="I269" s="9">
        <v>7855256.9500000002</v>
      </c>
      <c r="J269" s="10">
        <v>0.01</v>
      </c>
      <c r="K269" s="11" t="s">
        <v>24</v>
      </c>
      <c r="L269" s="11" t="s">
        <v>23</v>
      </c>
      <c r="M269" s="11" t="s">
        <v>91</v>
      </c>
    </row>
    <row r="270" spans="1:13" x14ac:dyDescent="0.2">
      <c r="A270" s="20" t="s">
        <v>348</v>
      </c>
      <c r="B270" s="10">
        <v>0</v>
      </c>
      <c r="C270" s="9">
        <v>156800.88</v>
      </c>
      <c r="D270" s="9">
        <v>-156800.88</v>
      </c>
      <c r="E270" s="10">
        <v>0</v>
      </c>
      <c r="F270" s="9">
        <v>160097.84</v>
      </c>
      <c r="G270" s="9">
        <v>160097.84</v>
      </c>
      <c r="H270" s="9">
        <v>160097.84</v>
      </c>
      <c r="I270" s="9">
        <v>156800.91</v>
      </c>
      <c r="J270" s="10">
        <v>-0.03</v>
      </c>
      <c r="K270" s="11" t="s">
        <v>24</v>
      </c>
      <c r="L270" s="11" t="s">
        <v>23</v>
      </c>
      <c r="M270" s="11" t="s">
        <v>91</v>
      </c>
    </row>
    <row r="271" spans="1:13" x14ac:dyDescent="0.2">
      <c r="A271" s="20" t="s">
        <v>349</v>
      </c>
      <c r="B271" s="10">
        <v>0</v>
      </c>
      <c r="C271" s="9">
        <v>252497</v>
      </c>
      <c r="D271" s="9">
        <v>-252497</v>
      </c>
      <c r="E271" s="9">
        <v>252497</v>
      </c>
      <c r="F271" s="10">
        <v>0</v>
      </c>
      <c r="G271" s="9">
        <v>252497</v>
      </c>
      <c r="H271" s="9">
        <v>252497</v>
      </c>
      <c r="I271" s="9">
        <v>252497</v>
      </c>
      <c r="J271" s="10">
        <v>0</v>
      </c>
      <c r="K271" s="11" t="s">
        <v>24</v>
      </c>
      <c r="L271" s="11" t="s">
        <v>24</v>
      </c>
      <c r="M271" s="11" t="s">
        <v>91</v>
      </c>
    </row>
    <row r="272" spans="1:13" ht="20.399999999999999" x14ac:dyDescent="0.2">
      <c r="A272" s="20" t="s">
        <v>350</v>
      </c>
      <c r="B272" s="10">
        <v>0</v>
      </c>
      <c r="C272" s="9">
        <v>350000.01</v>
      </c>
      <c r="D272" s="9">
        <v>-350000.01</v>
      </c>
      <c r="E272" s="9">
        <v>350000</v>
      </c>
      <c r="F272" s="10">
        <v>0</v>
      </c>
      <c r="G272" s="9">
        <v>350000</v>
      </c>
      <c r="H272" s="9">
        <v>350000</v>
      </c>
      <c r="I272" s="9">
        <v>350000</v>
      </c>
      <c r="J272" s="10">
        <v>0</v>
      </c>
      <c r="K272" s="11" t="s">
        <v>24</v>
      </c>
      <c r="L272" s="11" t="s">
        <v>24</v>
      </c>
      <c r="M272" s="11" t="s">
        <v>91</v>
      </c>
    </row>
    <row r="273" spans="1:13" x14ac:dyDescent="0.2">
      <c r="A273" s="13" t="s">
        <v>30</v>
      </c>
      <c r="B273" s="15">
        <v>218184863.59999999</v>
      </c>
      <c r="C273" s="15">
        <v>438462803.02999997</v>
      </c>
      <c r="D273" s="15">
        <v>-220277939.43000001</v>
      </c>
      <c r="E273" s="15">
        <v>511656470.99000001</v>
      </c>
      <c r="F273" s="14">
        <v>0</v>
      </c>
      <c r="G273" s="15">
        <v>511656470.99000001</v>
      </c>
      <c r="H273" s="15">
        <v>438462802.93000001</v>
      </c>
      <c r="I273" s="15">
        <v>438462802.93000001</v>
      </c>
      <c r="J273" s="14">
        <v>0.11</v>
      </c>
      <c r="K273" s="16"/>
      <c r="L273" s="16"/>
      <c r="M273" s="16"/>
    </row>
    <row r="274" spans="1:13" x14ac:dyDescent="0.2">
      <c r="A274" s="20" t="s">
        <v>351</v>
      </c>
      <c r="B274" s="9">
        <v>13524049</v>
      </c>
      <c r="C274" s="9">
        <v>36445566.619999997</v>
      </c>
      <c r="D274" s="9">
        <v>-22921517.620000001</v>
      </c>
      <c r="E274" s="9">
        <v>36445566.619999997</v>
      </c>
      <c r="F274" s="10">
        <v>0</v>
      </c>
      <c r="G274" s="9">
        <v>36445566.619999997</v>
      </c>
      <c r="H274" s="9">
        <v>36445566.619999997</v>
      </c>
      <c r="I274" s="9">
        <v>36445566.619999997</v>
      </c>
      <c r="J274" s="10">
        <v>0</v>
      </c>
      <c r="K274" s="11" t="s">
        <v>24</v>
      </c>
      <c r="L274" s="11" t="s">
        <v>24</v>
      </c>
      <c r="M274" s="11" t="s">
        <v>91</v>
      </c>
    </row>
    <row r="275" spans="1:13" x14ac:dyDescent="0.2">
      <c r="A275" s="20" t="s">
        <v>352</v>
      </c>
      <c r="B275" s="9">
        <v>44578800</v>
      </c>
      <c r="C275" s="9">
        <v>19937348.390000001</v>
      </c>
      <c r="D275" s="9">
        <v>24641451.609999999</v>
      </c>
      <c r="E275" s="9">
        <v>19937348.390000001</v>
      </c>
      <c r="F275" s="10">
        <v>0</v>
      </c>
      <c r="G275" s="9">
        <v>19937348.390000001</v>
      </c>
      <c r="H275" s="9">
        <v>19937348.390000001</v>
      </c>
      <c r="I275" s="9">
        <v>19937348.390000001</v>
      </c>
      <c r="J275" s="10">
        <v>0</v>
      </c>
      <c r="K275" s="11" t="s">
        <v>24</v>
      </c>
      <c r="L275" s="11" t="s">
        <v>24</v>
      </c>
      <c r="M275" s="11" t="s">
        <v>91</v>
      </c>
    </row>
    <row r="276" spans="1:13" x14ac:dyDescent="0.2">
      <c r="A276" s="20" t="s">
        <v>353</v>
      </c>
      <c r="B276" s="9">
        <v>5034000</v>
      </c>
      <c r="C276" s="10">
        <v>0</v>
      </c>
      <c r="D276" s="9">
        <v>5034000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1" t="s">
        <v>24</v>
      </c>
      <c r="L276" s="11" t="s">
        <v>24</v>
      </c>
      <c r="M276" s="11" t="s">
        <v>91</v>
      </c>
    </row>
    <row r="277" spans="1:13" x14ac:dyDescent="0.2">
      <c r="A277" s="20" t="s">
        <v>354</v>
      </c>
      <c r="B277" s="9">
        <v>27590284.800000001</v>
      </c>
      <c r="C277" s="9">
        <v>28964351.07</v>
      </c>
      <c r="D277" s="9">
        <v>-1374066.27</v>
      </c>
      <c r="E277" s="9">
        <v>28964351.059999999</v>
      </c>
      <c r="F277" s="10">
        <v>0</v>
      </c>
      <c r="G277" s="9">
        <v>28964351.059999999</v>
      </c>
      <c r="H277" s="9">
        <v>28964351.07</v>
      </c>
      <c r="I277" s="9">
        <v>28964351.07</v>
      </c>
      <c r="J277" s="10">
        <v>0</v>
      </c>
      <c r="K277" s="11" t="s">
        <v>24</v>
      </c>
      <c r="L277" s="11" t="s">
        <v>24</v>
      </c>
      <c r="M277" s="11" t="s">
        <v>91</v>
      </c>
    </row>
    <row r="278" spans="1:13" x14ac:dyDescent="0.2">
      <c r="A278" s="20" t="s">
        <v>355</v>
      </c>
      <c r="B278" s="9">
        <v>18365298</v>
      </c>
      <c r="C278" s="9">
        <v>33135919.190000001</v>
      </c>
      <c r="D278" s="9">
        <v>-14770621.189999999</v>
      </c>
      <c r="E278" s="9">
        <v>33135919.190000001</v>
      </c>
      <c r="F278" s="10">
        <v>0</v>
      </c>
      <c r="G278" s="9">
        <v>33135919.190000001</v>
      </c>
      <c r="H278" s="9">
        <v>33135919.190000001</v>
      </c>
      <c r="I278" s="9">
        <v>33135919.190000001</v>
      </c>
      <c r="J278" s="10">
        <v>0</v>
      </c>
      <c r="K278" s="11" t="s">
        <v>24</v>
      </c>
      <c r="L278" s="11" t="s">
        <v>24</v>
      </c>
      <c r="M278" s="11" t="s">
        <v>91</v>
      </c>
    </row>
    <row r="279" spans="1:13" x14ac:dyDescent="0.2">
      <c r="A279" s="20" t="s">
        <v>356</v>
      </c>
      <c r="B279" s="9">
        <v>5034000</v>
      </c>
      <c r="C279" s="10">
        <v>0</v>
      </c>
      <c r="D279" s="9">
        <v>5034000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1" t="s">
        <v>24</v>
      </c>
      <c r="L279" s="11" t="s">
        <v>24</v>
      </c>
      <c r="M279" s="11" t="s">
        <v>91</v>
      </c>
    </row>
    <row r="280" spans="1:13" x14ac:dyDescent="0.2">
      <c r="A280" s="20" t="s">
        <v>357</v>
      </c>
      <c r="B280" s="9">
        <v>44578800</v>
      </c>
      <c r="C280" s="9">
        <v>90906237.409999996</v>
      </c>
      <c r="D280" s="9">
        <v>-46327437.409999996</v>
      </c>
      <c r="E280" s="9">
        <v>98345711.129999995</v>
      </c>
      <c r="F280" s="10">
        <v>0</v>
      </c>
      <c r="G280" s="9">
        <v>98345711.129999995</v>
      </c>
      <c r="H280" s="9">
        <v>90906237.409999996</v>
      </c>
      <c r="I280" s="9">
        <v>90906237.409999996</v>
      </c>
      <c r="J280" s="10">
        <v>0</v>
      </c>
      <c r="K280" s="11" t="s">
        <v>24</v>
      </c>
      <c r="L280" s="11" t="s">
        <v>23</v>
      </c>
      <c r="M280" s="11" t="s">
        <v>91</v>
      </c>
    </row>
    <row r="281" spans="1:13" x14ac:dyDescent="0.2">
      <c r="A281" s="20" t="s">
        <v>358</v>
      </c>
      <c r="B281" s="9">
        <v>27590284.800000001</v>
      </c>
      <c r="C281" s="9">
        <v>14525734.08</v>
      </c>
      <c r="D281" s="9">
        <v>13064550.720000001</v>
      </c>
      <c r="E281" s="9">
        <v>14525734.08</v>
      </c>
      <c r="F281" s="10">
        <v>0</v>
      </c>
      <c r="G281" s="9">
        <v>14525734.08</v>
      </c>
      <c r="H281" s="9">
        <v>14525734.08</v>
      </c>
      <c r="I281" s="9">
        <v>14525734.08</v>
      </c>
      <c r="J281" s="10">
        <v>0</v>
      </c>
      <c r="K281" s="11" t="s">
        <v>24</v>
      </c>
      <c r="L281" s="11" t="s">
        <v>24</v>
      </c>
      <c r="M281" s="11" t="s">
        <v>91</v>
      </c>
    </row>
    <row r="282" spans="1:13" x14ac:dyDescent="0.2">
      <c r="A282" s="20" t="s">
        <v>359</v>
      </c>
      <c r="B282" s="9">
        <v>18365298</v>
      </c>
      <c r="C282" s="9">
        <v>31786349.010000002</v>
      </c>
      <c r="D282" s="9">
        <v>-13421051.01</v>
      </c>
      <c r="E282" s="9">
        <v>31786349.010000002</v>
      </c>
      <c r="F282" s="10">
        <v>0</v>
      </c>
      <c r="G282" s="9">
        <v>31786349.010000002</v>
      </c>
      <c r="H282" s="9">
        <v>31786349.010000002</v>
      </c>
      <c r="I282" s="9">
        <v>31786349.010000002</v>
      </c>
      <c r="J282" s="10">
        <v>0</v>
      </c>
      <c r="K282" s="11" t="s">
        <v>24</v>
      </c>
      <c r="L282" s="11" t="s">
        <v>24</v>
      </c>
      <c r="M282" s="11" t="s">
        <v>91</v>
      </c>
    </row>
    <row r="283" spans="1:13" x14ac:dyDescent="0.2">
      <c r="A283" s="20" t="s">
        <v>360</v>
      </c>
      <c r="B283" s="9">
        <v>13524049</v>
      </c>
      <c r="C283" s="9">
        <v>37434705.329999998</v>
      </c>
      <c r="D283" s="9">
        <v>-23910656.329999998</v>
      </c>
      <c r="E283" s="9">
        <v>37434705.329999998</v>
      </c>
      <c r="F283" s="10">
        <v>0</v>
      </c>
      <c r="G283" s="9">
        <v>37434705.329999998</v>
      </c>
      <c r="H283" s="9">
        <v>37434705.329999998</v>
      </c>
      <c r="I283" s="9">
        <v>37434705.329999998</v>
      </c>
      <c r="J283" s="10">
        <v>0</v>
      </c>
      <c r="K283" s="11" t="s">
        <v>24</v>
      </c>
      <c r="L283" s="11" t="s">
        <v>24</v>
      </c>
      <c r="M283" s="11" t="s">
        <v>91</v>
      </c>
    </row>
    <row r="284" spans="1:13" x14ac:dyDescent="0.2">
      <c r="A284" s="20" t="s">
        <v>361</v>
      </c>
      <c r="B284" s="10">
        <v>0</v>
      </c>
      <c r="C284" s="9">
        <v>4898422.3499999996</v>
      </c>
      <c r="D284" s="9">
        <v>-4898422.3499999996</v>
      </c>
      <c r="E284" s="9">
        <v>4898422.3499999996</v>
      </c>
      <c r="F284" s="10">
        <v>0</v>
      </c>
      <c r="G284" s="9">
        <v>4898422.3499999996</v>
      </c>
      <c r="H284" s="9">
        <v>4898422.3499999996</v>
      </c>
      <c r="I284" s="9">
        <v>4898422.3499999996</v>
      </c>
      <c r="J284" s="10">
        <v>0</v>
      </c>
      <c r="K284" s="11" t="s">
        <v>24</v>
      </c>
      <c r="L284" s="11" t="s">
        <v>24</v>
      </c>
      <c r="M284" s="11" t="s">
        <v>91</v>
      </c>
    </row>
    <row r="285" spans="1:13" x14ac:dyDescent="0.2">
      <c r="A285" s="20" t="s">
        <v>362</v>
      </c>
      <c r="B285" s="10">
        <v>0</v>
      </c>
      <c r="C285" s="9">
        <v>1415731.26</v>
      </c>
      <c r="D285" s="9">
        <v>-1415731.26</v>
      </c>
      <c r="E285" s="9">
        <v>1415731.25</v>
      </c>
      <c r="F285" s="10">
        <v>0</v>
      </c>
      <c r="G285" s="9">
        <v>1415731.25</v>
      </c>
      <c r="H285" s="9">
        <v>1415731.25</v>
      </c>
      <c r="I285" s="9">
        <v>1415731.25</v>
      </c>
      <c r="J285" s="10">
        <v>0.01</v>
      </c>
      <c r="K285" s="11" t="s">
        <v>24</v>
      </c>
      <c r="L285" s="11" t="s">
        <v>24</v>
      </c>
      <c r="M285" s="11" t="s">
        <v>91</v>
      </c>
    </row>
    <row r="286" spans="1:13" x14ac:dyDescent="0.2">
      <c r="A286" s="20" t="s">
        <v>363</v>
      </c>
      <c r="B286" s="10">
        <v>0</v>
      </c>
      <c r="C286" s="9">
        <v>11768004.529999999</v>
      </c>
      <c r="D286" s="9">
        <v>-11768004.529999999</v>
      </c>
      <c r="E286" s="9">
        <v>11768004.529999999</v>
      </c>
      <c r="F286" s="10">
        <v>0</v>
      </c>
      <c r="G286" s="9">
        <v>11768004.529999999</v>
      </c>
      <c r="H286" s="9">
        <v>11768004.529999999</v>
      </c>
      <c r="I286" s="9">
        <v>11768004.529999999</v>
      </c>
      <c r="J286" s="10">
        <v>0</v>
      </c>
      <c r="K286" s="11" t="s">
        <v>24</v>
      </c>
      <c r="L286" s="11" t="s">
        <v>24</v>
      </c>
      <c r="M286" s="11" t="s">
        <v>91</v>
      </c>
    </row>
    <row r="287" spans="1:13" x14ac:dyDescent="0.2">
      <c r="A287" s="20" t="s">
        <v>364</v>
      </c>
      <c r="B287" s="10">
        <v>0</v>
      </c>
      <c r="C287" s="9">
        <v>8646831.8599999994</v>
      </c>
      <c r="D287" s="9">
        <v>-8646831.8599999994</v>
      </c>
      <c r="E287" s="9">
        <v>8646831.8599999994</v>
      </c>
      <c r="F287" s="10">
        <v>0</v>
      </c>
      <c r="G287" s="9">
        <v>8646831.8599999994</v>
      </c>
      <c r="H287" s="9">
        <v>8646831.8599999994</v>
      </c>
      <c r="I287" s="9">
        <v>8646831.8599999994</v>
      </c>
      <c r="J287" s="10">
        <v>0</v>
      </c>
      <c r="K287" s="11" t="s">
        <v>24</v>
      </c>
      <c r="L287" s="11" t="s">
        <v>24</v>
      </c>
      <c r="M287" s="11" t="s">
        <v>91</v>
      </c>
    </row>
    <row r="288" spans="1:13" ht="20.399999999999999" x14ac:dyDescent="0.2">
      <c r="A288" s="20" t="s">
        <v>365</v>
      </c>
      <c r="B288" s="10">
        <v>0</v>
      </c>
      <c r="C288" s="9">
        <v>18762536.530000001</v>
      </c>
      <c r="D288" s="9">
        <v>-18762536.530000001</v>
      </c>
      <c r="E288" s="9">
        <v>18762536.530000001</v>
      </c>
      <c r="F288" s="10">
        <v>0</v>
      </c>
      <c r="G288" s="9">
        <v>18762536.530000001</v>
      </c>
      <c r="H288" s="9">
        <v>18762536.530000001</v>
      </c>
      <c r="I288" s="9">
        <v>18762536.530000001</v>
      </c>
      <c r="J288" s="10">
        <v>0</v>
      </c>
      <c r="K288" s="11" t="s">
        <v>24</v>
      </c>
      <c r="L288" s="11" t="s">
        <v>24</v>
      </c>
      <c r="M288" s="11" t="s">
        <v>91</v>
      </c>
    </row>
    <row r="289" spans="1:13" x14ac:dyDescent="0.2">
      <c r="A289" s="20" t="s">
        <v>366</v>
      </c>
      <c r="B289" s="10">
        <v>0</v>
      </c>
      <c r="C289" s="9">
        <v>29961149.620000001</v>
      </c>
      <c r="D289" s="9">
        <v>-29961149.620000001</v>
      </c>
      <c r="E289" s="9">
        <v>29961149.620000001</v>
      </c>
      <c r="F289" s="10">
        <v>0</v>
      </c>
      <c r="G289" s="9">
        <v>29961149.620000001</v>
      </c>
      <c r="H289" s="9">
        <v>29961149.620000001</v>
      </c>
      <c r="I289" s="9">
        <v>29961149.620000001</v>
      </c>
      <c r="J289" s="10">
        <v>0</v>
      </c>
      <c r="K289" s="11" t="s">
        <v>24</v>
      </c>
      <c r="L289" s="11" t="s">
        <v>24</v>
      </c>
      <c r="M289" s="11" t="s">
        <v>91</v>
      </c>
    </row>
    <row r="290" spans="1:13" x14ac:dyDescent="0.2">
      <c r="A290" s="20" t="s">
        <v>367</v>
      </c>
      <c r="B290" s="10">
        <v>0</v>
      </c>
      <c r="C290" s="9">
        <v>6372589.7599999998</v>
      </c>
      <c r="D290" s="9">
        <v>-6372589.7599999998</v>
      </c>
      <c r="E290" s="9">
        <v>6372589.7599999998</v>
      </c>
      <c r="F290" s="10">
        <v>0</v>
      </c>
      <c r="G290" s="9">
        <v>6372589.7599999998</v>
      </c>
      <c r="H290" s="9">
        <v>6372589.7599999998</v>
      </c>
      <c r="I290" s="9">
        <v>6372589.7599999998</v>
      </c>
      <c r="J290" s="10">
        <v>0</v>
      </c>
      <c r="K290" s="11" t="s">
        <v>24</v>
      </c>
      <c r="L290" s="11" t="s">
        <v>24</v>
      </c>
      <c r="M290" s="11" t="s">
        <v>91</v>
      </c>
    </row>
    <row r="291" spans="1:13" x14ac:dyDescent="0.2">
      <c r="A291" s="20" t="s">
        <v>368</v>
      </c>
      <c r="B291" s="10">
        <v>0</v>
      </c>
      <c r="C291" s="9">
        <v>7681640.5</v>
      </c>
      <c r="D291" s="9">
        <v>-7681640.5</v>
      </c>
      <c r="E291" s="9">
        <v>7681640.5</v>
      </c>
      <c r="F291" s="10">
        <v>0</v>
      </c>
      <c r="G291" s="9">
        <v>7681640.5</v>
      </c>
      <c r="H291" s="9">
        <v>7681640.5</v>
      </c>
      <c r="I291" s="9">
        <v>7681640.5</v>
      </c>
      <c r="J291" s="10">
        <v>0</v>
      </c>
      <c r="K291" s="11" t="s">
        <v>24</v>
      </c>
      <c r="L291" s="11" t="s">
        <v>24</v>
      </c>
      <c r="M291" s="11" t="s">
        <v>91</v>
      </c>
    </row>
    <row r="292" spans="1:13" x14ac:dyDescent="0.2">
      <c r="A292" s="20" t="s">
        <v>369</v>
      </c>
      <c r="B292" s="10">
        <v>0</v>
      </c>
      <c r="C292" s="9">
        <v>11938527.630000001</v>
      </c>
      <c r="D292" s="9">
        <v>-11938527.630000001</v>
      </c>
      <c r="E292" s="9">
        <v>11938527.630000001</v>
      </c>
      <c r="F292" s="10">
        <v>0</v>
      </c>
      <c r="G292" s="9">
        <v>11938527.630000001</v>
      </c>
      <c r="H292" s="9">
        <v>11938527.630000001</v>
      </c>
      <c r="I292" s="9">
        <v>11938527.630000001</v>
      </c>
      <c r="J292" s="10">
        <v>0</v>
      </c>
      <c r="K292" s="11" t="s">
        <v>24</v>
      </c>
      <c r="L292" s="11" t="s">
        <v>24</v>
      </c>
      <c r="M292" s="11" t="s">
        <v>91</v>
      </c>
    </row>
    <row r="293" spans="1:13" ht="20.399999999999999" x14ac:dyDescent="0.2">
      <c r="A293" s="20" t="s">
        <v>370</v>
      </c>
      <c r="B293" s="10">
        <v>0</v>
      </c>
      <c r="C293" s="9">
        <v>40851864.25</v>
      </c>
      <c r="D293" s="9">
        <v>-40851864.25</v>
      </c>
      <c r="E293" s="9">
        <v>40851864.25</v>
      </c>
      <c r="F293" s="10">
        <v>0</v>
      </c>
      <c r="G293" s="9">
        <v>40851864.25</v>
      </c>
      <c r="H293" s="9">
        <v>40851864.25</v>
      </c>
      <c r="I293" s="9">
        <v>40851864.25</v>
      </c>
      <c r="J293" s="10">
        <v>0</v>
      </c>
      <c r="K293" s="11" t="s">
        <v>24</v>
      </c>
      <c r="L293" s="11" t="s">
        <v>24</v>
      </c>
      <c r="M293" s="11" t="s">
        <v>91</v>
      </c>
    </row>
    <row r="294" spans="1:13" ht="20.399999999999999" x14ac:dyDescent="0.2">
      <c r="A294" s="20" t="s">
        <v>371</v>
      </c>
      <c r="B294" s="10">
        <v>0</v>
      </c>
      <c r="C294" s="9">
        <v>22946350.809999999</v>
      </c>
      <c r="D294" s="9">
        <v>-22946350.809999999</v>
      </c>
      <c r="E294" s="9">
        <v>23168997.16</v>
      </c>
      <c r="F294" s="10">
        <v>0</v>
      </c>
      <c r="G294" s="9">
        <v>23168997.16</v>
      </c>
      <c r="H294" s="9">
        <v>22946350.809999999</v>
      </c>
      <c r="I294" s="9">
        <v>22946350.809999999</v>
      </c>
      <c r="J294" s="10">
        <v>0</v>
      </c>
      <c r="K294" s="11" t="s">
        <v>24</v>
      </c>
      <c r="L294" s="11" t="s">
        <v>23</v>
      </c>
      <c r="M294" s="11" t="s">
        <v>91</v>
      </c>
    </row>
    <row r="295" spans="1:13" x14ac:dyDescent="0.2">
      <c r="A295" s="20" t="s">
        <v>372</v>
      </c>
      <c r="B295" s="10">
        <v>0</v>
      </c>
      <c r="C295" s="9">
        <v>1140236.57</v>
      </c>
      <c r="D295" s="9">
        <v>-1140236.57</v>
      </c>
      <c r="E295" s="9">
        <v>1140236.47</v>
      </c>
      <c r="F295" s="10">
        <v>0</v>
      </c>
      <c r="G295" s="9">
        <v>1140236.47</v>
      </c>
      <c r="H295" s="9">
        <v>1140236.47</v>
      </c>
      <c r="I295" s="9">
        <v>1140236.47</v>
      </c>
      <c r="J295" s="10">
        <v>0.1</v>
      </c>
      <c r="K295" s="11" t="s">
        <v>24</v>
      </c>
      <c r="L295" s="11" t="s">
        <v>24</v>
      </c>
      <c r="M295" s="11" t="s">
        <v>91</v>
      </c>
    </row>
    <row r="296" spans="1:13" x14ac:dyDescent="0.2">
      <c r="A296" s="20" t="s">
        <v>373</v>
      </c>
      <c r="B296" s="10">
        <v>0</v>
      </c>
      <c r="C296" s="9">
        <v>578532.24</v>
      </c>
      <c r="D296" s="9">
        <v>-578532.24</v>
      </c>
      <c r="E296" s="9">
        <v>578532.24</v>
      </c>
      <c r="F296" s="10">
        <v>0</v>
      </c>
      <c r="G296" s="9">
        <v>578532.24</v>
      </c>
      <c r="H296" s="9">
        <v>578532.24</v>
      </c>
      <c r="I296" s="9">
        <v>578532.24</v>
      </c>
      <c r="J296" s="10">
        <v>0</v>
      </c>
      <c r="K296" s="11" t="s">
        <v>24</v>
      </c>
      <c r="L296" s="11" t="s">
        <v>24</v>
      </c>
      <c r="M296" s="11" t="s">
        <v>91</v>
      </c>
    </row>
    <row r="297" spans="1:13" x14ac:dyDescent="0.2">
      <c r="A297" s="20" t="s">
        <v>374</v>
      </c>
      <c r="B297" s="10">
        <v>0</v>
      </c>
      <c r="C297" s="9">
        <v>17861960.789999999</v>
      </c>
      <c r="D297" s="9">
        <v>-17861960.789999999</v>
      </c>
      <c r="E297" s="9">
        <v>17861960.789999999</v>
      </c>
      <c r="F297" s="10">
        <v>0</v>
      </c>
      <c r="G297" s="9">
        <v>17861960.789999999</v>
      </c>
      <c r="H297" s="9">
        <v>17861960.789999999</v>
      </c>
      <c r="I297" s="9">
        <v>17861960.789999999</v>
      </c>
      <c r="J297" s="10">
        <v>0</v>
      </c>
      <c r="K297" s="11" t="s">
        <v>24</v>
      </c>
      <c r="L297" s="11" t="s">
        <v>24</v>
      </c>
      <c r="M297" s="11" t="s">
        <v>91</v>
      </c>
    </row>
    <row r="298" spans="1:13" ht="20.399999999999999" x14ac:dyDescent="0.2">
      <c r="A298" s="20" t="s">
        <v>375</v>
      </c>
      <c r="B298" s="10">
        <v>0</v>
      </c>
      <c r="C298" s="9">
        <v>1762408.2</v>
      </c>
      <c r="D298" s="9">
        <v>-1762408.2</v>
      </c>
      <c r="E298" s="9">
        <v>1762408.2</v>
      </c>
      <c r="F298" s="10">
        <v>0</v>
      </c>
      <c r="G298" s="9">
        <v>1762408.2</v>
      </c>
      <c r="H298" s="9">
        <v>1762408.2</v>
      </c>
      <c r="I298" s="9">
        <v>1762408.2</v>
      </c>
      <c r="J298" s="10">
        <v>0</v>
      </c>
      <c r="K298" s="11" t="s">
        <v>24</v>
      </c>
      <c r="L298" s="11" t="s">
        <v>24</v>
      </c>
      <c r="M298" s="11" t="s">
        <v>91</v>
      </c>
    </row>
    <row r="299" spans="1:13" ht="20.399999999999999" x14ac:dyDescent="0.2">
      <c r="A299" s="20" t="s">
        <v>376</v>
      </c>
      <c r="B299" s="10">
        <v>0</v>
      </c>
      <c r="C299" s="9">
        <v>16484810.300000001</v>
      </c>
      <c r="D299" s="9">
        <v>-16484810.300000001</v>
      </c>
      <c r="E299" s="9">
        <v>16484810.300000001</v>
      </c>
      <c r="F299" s="10">
        <v>0</v>
      </c>
      <c r="G299" s="9">
        <v>16484810.300000001</v>
      </c>
      <c r="H299" s="9">
        <v>16484810.300000001</v>
      </c>
      <c r="I299" s="9">
        <v>16484810.300000001</v>
      </c>
      <c r="J299" s="10">
        <v>0</v>
      </c>
      <c r="K299" s="11" t="s">
        <v>24</v>
      </c>
      <c r="L299" s="11" t="s">
        <v>24</v>
      </c>
      <c r="M299" s="11" t="s">
        <v>91</v>
      </c>
    </row>
    <row r="300" spans="1:13" x14ac:dyDescent="0.2">
      <c r="A300" s="20" t="s">
        <v>377</v>
      </c>
      <c r="B300" s="10">
        <v>0</v>
      </c>
      <c r="C300" s="9">
        <v>383912.56</v>
      </c>
      <c r="D300" s="9">
        <v>-383912.56</v>
      </c>
      <c r="E300" s="9">
        <v>383912.56</v>
      </c>
      <c r="F300" s="10">
        <v>0</v>
      </c>
      <c r="G300" s="9">
        <v>383912.56</v>
      </c>
      <c r="H300" s="9">
        <v>383912.56</v>
      </c>
      <c r="I300" s="9">
        <v>383912.56</v>
      </c>
      <c r="J300" s="10">
        <v>0</v>
      </c>
      <c r="K300" s="11" t="s">
        <v>24</v>
      </c>
      <c r="L300" s="11" t="s">
        <v>24</v>
      </c>
      <c r="M300" s="11" t="s">
        <v>91</v>
      </c>
    </row>
    <row r="301" spans="1:13" x14ac:dyDescent="0.2">
      <c r="A301" s="20" t="s">
        <v>378</v>
      </c>
      <c r="B301" s="10">
        <v>0</v>
      </c>
      <c r="C301" s="9">
        <v>5603600.5700000003</v>
      </c>
      <c r="D301" s="9">
        <v>-5603600.5700000003</v>
      </c>
      <c r="E301" s="9">
        <v>5603600.5700000003</v>
      </c>
      <c r="F301" s="10">
        <v>0</v>
      </c>
      <c r="G301" s="9">
        <v>5603600.5700000003</v>
      </c>
      <c r="H301" s="9">
        <v>5603600.5700000003</v>
      </c>
      <c r="I301" s="9">
        <v>5603600.5700000003</v>
      </c>
      <c r="J301" s="10">
        <v>0</v>
      </c>
      <c r="K301" s="11" t="s">
        <v>24</v>
      </c>
      <c r="L301" s="11" t="s">
        <v>24</v>
      </c>
      <c r="M301" s="11" t="s">
        <v>91</v>
      </c>
    </row>
    <row r="302" spans="1:13" x14ac:dyDescent="0.2">
      <c r="A302" s="20" t="s">
        <v>379</v>
      </c>
      <c r="B302" s="10">
        <v>0</v>
      </c>
      <c r="C302" s="9">
        <v>1799029.6</v>
      </c>
      <c r="D302" s="9">
        <v>-1799029.6</v>
      </c>
      <c r="E302" s="9">
        <v>1799029.6</v>
      </c>
      <c r="F302" s="10">
        <v>0</v>
      </c>
      <c r="G302" s="9">
        <v>1799029.6</v>
      </c>
      <c r="H302" s="9">
        <v>1799029.6</v>
      </c>
      <c r="I302" s="9">
        <v>1799029.6</v>
      </c>
      <c r="J302" s="10">
        <v>0</v>
      </c>
      <c r="K302" s="11" t="s">
        <v>24</v>
      </c>
      <c r="L302" s="11" t="s">
        <v>24</v>
      </c>
      <c r="M302" s="11" t="s">
        <v>91</v>
      </c>
    </row>
    <row r="303" spans="1:13" ht="20.399999999999999" x14ac:dyDescent="0.2">
      <c r="A303" s="20" t="s">
        <v>380</v>
      </c>
      <c r="B303" s="10">
        <v>0</v>
      </c>
      <c r="C303" s="9">
        <v>-65531548</v>
      </c>
      <c r="D303" s="9">
        <v>65531548</v>
      </c>
      <c r="E303" s="10">
        <v>0</v>
      </c>
      <c r="F303" s="10">
        <v>0</v>
      </c>
      <c r="G303" s="10">
        <v>0</v>
      </c>
      <c r="H303" s="9">
        <v>-65531548</v>
      </c>
      <c r="I303" s="9">
        <v>-65531548</v>
      </c>
      <c r="J303" s="10">
        <v>0</v>
      </c>
      <c r="K303" s="11" t="s">
        <v>24</v>
      </c>
      <c r="L303" s="11" t="s">
        <v>23</v>
      </c>
      <c r="M303" s="11" t="s">
        <v>91</v>
      </c>
    </row>
    <row r="304" spans="1:13" x14ac:dyDescent="0.2">
      <c r="A304" s="13" t="s">
        <v>31</v>
      </c>
      <c r="B304" s="15">
        <v>64050000</v>
      </c>
      <c r="C304" s="15">
        <v>141328408.16999999</v>
      </c>
      <c r="D304" s="15">
        <v>-77278408.170000002</v>
      </c>
      <c r="E304" s="15">
        <v>138745013.72999999</v>
      </c>
      <c r="F304" s="15">
        <v>6903660.0499999998</v>
      </c>
      <c r="G304" s="15">
        <v>145648673.78</v>
      </c>
      <c r="H304" s="15">
        <v>141328408.18000001</v>
      </c>
      <c r="I304" s="15">
        <v>141328408.18000001</v>
      </c>
      <c r="J304" s="14">
        <v>-0.01</v>
      </c>
      <c r="K304" s="16"/>
      <c r="L304" s="16"/>
      <c r="M304" s="16"/>
    </row>
    <row r="305" spans="1:13" x14ac:dyDescent="0.2">
      <c r="A305" s="20" t="s">
        <v>381</v>
      </c>
      <c r="B305" s="9">
        <v>400000</v>
      </c>
      <c r="C305" s="10">
        <v>0</v>
      </c>
      <c r="D305" s="9">
        <v>400000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1" t="s">
        <v>24</v>
      </c>
      <c r="L305" s="11" t="s">
        <v>24</v>
      </c>
      <c r="M305" s="11" t="s">
        <v>91</v>
      </c>
    </row>
    <row r="306" spans="1:13" ht="20.399999999999999" x14ac:dyDescent="0.2">
      <c r="A306" s="20" t="s">
        <v>382</v>
      </c>
      <c r="B306" s="9">
        <v>28900000</v>
      </c>
      <c r="C306" s="9">
        <v>26106195.199999999</v>
      </c>
      <c r="D306" s="9">
        <v>2793804.8</v>
      </c>
      <c r="E306" s="9">
        <v>26106195.199999999</v>
      </c>
      <c r="F306" s="10">
        <v>0</v>
      </c>
      <c r="G306" s="9">
        <v>26106195.199999999</v>
      </c>
      <c r="H306" s="9">
        <v>26106195.199999999</v>
      </c>
      <c r="I306" s="9">
        <v>26106195.199999999</v>
      </c>
      <c r="J306" s="10">
        <v>0</v>
      </c>
      <c r="K306" s="11" t="s">
        <v>24</v>
      </c>
      <c r="L306" s="11" t="s">
        <v>24</v>
      </c>
      <c r="M306" s="11" t="s">
        <v>91</v>
      </c>
    </row>
    <row r="307" spans="1:13" ht="20.399999999999999" x14ac:dyDescent="0.2">
      <c r="A307" s="20" t="s">
        <v>383</v>
      </c>
      <c r="B307" s="9">
        <v>1700000</v>
      </c>
      <c r="C307" s="10">
        <v>0</v>
      </c>
      <c r="D307" s="9">
        <v>1700000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1" t="s">
        <v>24</v>
      </c>
      <c r="L307" s="11" t="s">
        <v>24</v>
      </c>
      <c r="M307" s="11" t="s">
        <v>91</v>
      </c>
    </row>
    <row r="308" spans="1:13" x14ac:dyDescent="0.2">
      <c r="A308" s="20" t="s">
        <v>384</v>
      </c>
      <c r="B308" s="9">
        <v>400000</v>
      </c>
      <c r="C308" s="9">
        <v>275756.84000000003</v>
      </c>
      <c r="D308" s="9">
        <v>124243.16</v>
      </c>
      <c r="E308" s="9">
        <v>275756.84000000003</v>
      </c>
      <c r="F308" s="10">
        <v>0</v>
      </c>
      <c r="G308" s="9">
        <v>275756.84000000003</v>
      </c>
      <c r="H308" s="9">
        <v>275756.84000000003</v>
      </c>
      <c r="I308" s="9">
        <v>275756.84000000003</v>
      </c>
      <c r="J308" s="10">
        <v>0</v>
      </c>
      <c r="K308" s="11" t="s">
        <v>24</v>
      </c>
      <c r="L308" s="11" t="s">
        <v>24</v>
      </c>
      <c r="M308" s="11" t="s">
        <v>91</v>
      </c>
    </row>
    <row r="309" spans="1:13" ht="20.399999999999999" x14ac:dyDescent="0.2">
      <c r="A309" s="20" t="s">
        <v>385</v>
      </c>
      <c r="B309" s="9">
        <v>28900000</v>
      </c>
      <c r="C309" s="9">
        <v>43102098</v>
      </c>
      <c r="D309" s="9">
        <v>-14202098</v>
      </c>
      <c r="E309" s="9">
        <v>47422363.600000001</v>
      </c>
      <c r="F309" s="10">
        <v>0</v>
      </c>
      <c r="G309" s="9">
        <v>47422363.600000001</v>
      </c>
      <c r="H309" s="9">
        <v>43102098</v>
      </c>
      <c r="I309" s="9">
        <v>43102098</v>
      </c>
      <c r="J309" s="10">
        <v>0</v>
      </c>
      <c r="K309" s="11" t="s">
        <v>24</v>
      </c>
      <c r="L309" s="11" t="s">
        <v>23</v>
      </c>
      <c r="M309" s="11" t="s">
        <v>91</v>
      </c>
    </row>
    <row r="310" spans="1:13" ht="20.399999999999999" x14ac:dyDescent="0.2">
      <c r="A310" s="20" t="s">
        <v>386</v>
      </c>
      <c r="B310" s="9">
        <v>1700000</v>
      </c>
      <c r="C310" s="10">
        <v>0</v>
      </c>
      <c r="D310" s="9">
        <v>1700000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1" t="s">
        <v>24</v>
      </c>
      <c r="L310" s="11" t="s">
        <v>24</v>
      </c>
      <c r="M310" s="11" t="s">
        <v>91</v>
      </c>
    </row>
    <row r="311" spans="1:13" ht="20.399999999999999" x14ac:dyDescent="0.2">
      <c r="A311" s="20" t="s">
        <v>387</v>
      </c>
      <c r="B311" s="9">
        <v>2050000</v>
      </c>
      <c r="C311" s="9">
        <v>2311580</v>
      </c>
      <c r="D311" s="9">
        <v>-261580</v>
      </c>
      <c r="E311" s="9">
        <v>2311580</v>
      </c>
      <c r="F311" s="10">
        <v>0</v>
      </c>
      <c r="G311" s="9">
        <v>2311580</v>
      </c>
      <c r="H311" s="9">
        <v>2311580</v>
      </c>
      <c r="I311" s="9">
        <v>2311580</v>
      </c>
      <c r="J311" s="10">
        <v>0</v>
      </c>
      <c r="K311" s="11" t="s">
        <v>24</v>
      </c>
      <c r="L311" s="11" t="s">
        <v>24</v>
      </c>
      <c r="M311" s="11" t="s">
        <v>91</v>
      </c>
    </row>
    <row r="312" spans="1:13" x14ac:dyDescent="0.2">
      <c r="A312" s="20" t="s">
        <v>388</v>
      </c>
      <c r="B312" s="10">
        <v>0</v>
      </c>
      <c r="C312" s="9">
        <v>69341086.140000001</v>
      </c>
      <c r="D312" s="9">
        <v>-69341086.140000001</v>
      </c>
      <c r="E312" s="9">
        <v>62437426.100000001</v>
      </c>
      <c r="F312" s="9">
        <v>6903660.0499999998</v>
      </c>
      <c r="G312" s="9">
        <v>69341086.150000006</v>
      </c>
      <c r="H312" s="9">
        <v>69341086.150000006</v>
      </c>
      <c r="I312" s="9">
        <v>69341086.150000006</v>
      </c>
      <c r="J312" s="10">
        <v>-0.01</v>
      </c>
      <c r="K312" s="11" t="s">
        <v>24</v>
      </c>
      <c r="L312" s="11" t="s">
        <v>24</v>
      </c>
      <c r="M312" s="11" t="s">
        <v>91</v>
      </c>
    </row>
    <row r="313" spans="1:13" x14ac:dyDescent="0.2">
      <c r="A313" s="20" t="s">
        <v>389</v>
      </c>
      <c r="B313" s="10">
        <v>0</v>
      </c>
      <c r="C313" s="9">
        <v>191692</v>
      </c>
      <c r="D313" s="9">
        <v>-191692</v>
      </c>
      <c r="E313" s="9">
        <v>191692</v>
      </c>
      <c r="F313" s="10">
        <v>0</v>
      </c>
      <c r="G313" s="9">
        <v>191692</v>
      </c>
      <c r="H313" s="9">
        <v>191692</v>
      </c>
      <c r="I313" s="9">
        <v>191692</v>
      </c>
      <c r="J313" s="10">
        <v>0</v>
      </c>
      <c r="K313" s="11" t="s">
        <v>24</v>
      </c>
      <c r="L313" s="11" t="s">
        <v>24</v>
      </c>
      <c r="M313" s="11" t="s">
        <v>91</v>
      </c>
    </row>
    <row r="314" spans="1:13" x14ac:dyDescent="0.2">
      <c r="A314" s="13" t="s">
        <v>32</v>
      </c>
      <c r="B314" s="15">
        <v>55998451.630000003</v>
      </c>
      <c r="C314" s="15">
        <v>87884677.579999998</v>
      </c>
      <c r="D314" s="15">
        <v>-31886225.960000001</v>
      </c>
      <c r="E314" s="15">
        <v>90362174.390000001</v>
      </c>
      <c r="F314" s="15">
        <v>2580382.5699999998</v>
      </c>
      <c r="G314" s="15">
        <v>92942556.959999993</v>
      </c>
      <c r="H314" s="15">
        <v>87365476.359999999</v>
      </c>
      <c r="I314" s="15">
        <v>87874510.219999999</v>
      </c>
      <c r="J314" s="15">
        <v>10167.36</v>
      </c>
      <c r="K314" s="16"/>
      <c r="L314" s="16"/>
      <c r="M314" s="16"/>
    </row>
    <row r="315" spans="1:13" x14ac:dyDescent="0.2">
      <c r="A315" s="20" t="s">
        <v>390</v>
      </c>
      <c r="B315" s="9">
        <v>19388206.609999999</v>
      </c>
      <c r="C315" s="9">
        <v>-103400</v>
      </c>
      <c r="D315" s="9">
        <v>19491606.609999999</v>
      </c>
      <c r="E315" s="10">
        <v>0</v>
      </c>
      <c r="F315" s="10">
        <v>0</v>
      </c>
      <c r="G315" s="10">
        <v>0</v>
      </c>
      <c r="H315" s="9">
        <v>-103400</v>
      </c>
      <c r="I315" s="9">
        <v>-103400</v>
      </c>
      <c r="J315" s="10">
        <v>0</v>
      </c>
      <c r="K315" s="11" t="s">
        <v>24</v>
      </c>
      <c r="L315" s="11" t="s">
        <v>23</v>
      </c>
      <c r="M315" s="11" t="s">
        <v>91</v>
      </c>
    </row>
    <row r="316" spans="1:13" x14ac:dyDescent="0.2">
      <c r="A316" s="20" t="s">
        <v>391</v>
      </c>
      <c r="B316" s="9">
        <v>5848000</v>
      </c>
      <c r="C316" s="10">
        <v>0</v>
      </c>
      <c r="D316" s="9">
        <v>5848000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1" t="s">
        <v>24</v>
      </c>
      <c r="L316" s="11" t="s">
        <v>24</v>
      </c>
      <c r="M316" s="11" t="s">
        <v>91</v>
      </c>
    </row>
    <row r="317" spans="1:13" ht="20.399999999999999" x14ac:dyDescent="0.2">
      <c r="A317" s="20" t="s">
        <v>392</v>
      </c>
      <c r="B317" s="9">
        <v>2763019.2</v>
      </c>
      <c r="C317" s="9">
        <v>10918550.800000001</v>
      </c>
      <c r="D317" s="9">
        <v>-8155531.5999999996</v>
      </c>
      <c r="E317" s="9">
        <v>10918550.800000001</v>
      </c>
      <c r="F317" s="10">
        <v>0</v>
      </c>
      <c r="G317" s="9">
        <v>10918550.800000001</v>
      </c>
      <c r="H317" s="9">
        <v>10918550.800000001</v>
      </c>
      <c r="I317" s="9">
        <v>10918550.800000001</v>
      </c>
      <c r="J317" s="10">
        <v>0</v>
      </c>
      <c r="K317" s="11" t="s">
        <v>24</v>
      </c>
      <c r="L317" s="11" t="s">
        <v>24</v>
      </c>
      <c r="M317" s="11" t="s">
        <v>91</v>
      </c>
    </row>
    <row r="318" spans="1:13" x14ac:dyDescent="0.2">
      <c r="A318" s="20" t="s">
        <v>393</v>
      </c>
      <c r="B318" s="9">
        <v>19388206.609999999</v>
      </c>
      <c r="C318" s="9">
        <v>27344356.379999999</v>
      </c>
      <c r="D318" s="9">
        <v>-7956149.7699999996</v>
      </c>
      <c r="E318" s="9">
        <v>27344356.379999999</v>
      </c>
      <c r="F318" s="10">
        <v>0</v>
      </c>
      <c r="G318" s="9">
        <v>27344356.379999999</v>
      </c>
      <c r="H318" s="9">
        <v>27344356.379999999</v>
      </c>
      <c r="I318" s="9">
        <v>27344356.379999999</v>
      </c>
      <c r="J318" s="10">
        <v>0</v>
      </c>
      <c r="K318" s="11" t="s">
        <v>24</v>
      </c>
      <c r="L318" s="11" t="s">
        <v>24</v>
      </c>
      <c r="M318" s="11" t="s">
        <v>91</v>
      </c>
    </row>
    <row r="319" spans="1:13" x14ac:dyDescent="0.2">
      <c r="A319" s="20" t="s">
        <v>394</v>
      </c>
      <c r="B319" s="9">
        <v>5848000</v>
      </c>
      <c r="C319" s="10">
        <v>0</v>
      </c>
      <c r="D319" s="9">
        <v>5848000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1" t="s">
        <v>24</v>
      </c>
      <c r="L319" s="11" t="s">
        <v>24</v>
      </c>
      <c r="M319" s="11" t="s">
        <v>91</v>
      </c>
    </row>
    <row r="320" spans="1:13" ht="20.399999999999999" x14ac:dyDescent="0.2">
      <c r="A320" s="20" t="s">
        <v>395</v>
      </c>
      <c r="B320" s="9">
        <v>2763019.2</v>
      </c>
      <c r="C320" s="9">
        <v>12675013.32</v>
      </c>
      <c r="D320" s="9">
        <v>-9911994.1199999992</v>
      </c>
      <c r="E320" s="9">
        <v>12675013.32</v>
      </c>
      <c r="F320" s="10">
        <v>0</v>
      </c>
      <c r="G320" s="9">
        <v>12675013.32</v>
      </c>
      <c r="H320" s="9">
        <v>12675013.32</v>
      </c>
      <c r="I320" s="9">
        <v>12675013.32</v>
      </c>
      <c r="J320" s="10">
        <v>0</v>
      </c>
      <c r="K320" s="11" t="s">
        <v>24</v>
      </c>
      <c r="L320" s="11" t="s">
        <v>24</v>
      </c>
      <c r="M320" s="11" t="s">
        <v>91</v>
      </c>
    </row>
    <row r="321" spans="1:13" x14ac:dyDescent="0.2">
      <c r="A321" s="20" t="s">
        <v>396</v>
      </c>
      <c r="B321" s="10">
        <v>0</v>
      </c>
      <c r="C321" s="9">
        <v>16072482.91</v>
      </c>
      <c r="D321" s="9">
        <v>-16072482.91</v>
      </c>
      <c r="E321" s="9">
        <v>16533435</v>
      </c>
      <c r="F321" s="10">
        <v>0</v>
      </c>
      <c r="G321" s="9">
        <v>16533435</v>
      </c>
      <c r="H321" s="9">
        <v>16072482.91</v>
      </c>
      <c r="I321" s="9">
        <v>16072482.91</v>
      </c>
      <c r="J321" s="10">
        <v>0</v>
      </c>
      <c r="K321" s="11" t="s">
        <v>24</v>
      </c>
      <c r="L321" s="11" t="s">
        <v>23</v>
      </c>
      <c r="M321" s="11" t="s">
        <v>91</v>
      </c>
    </row>
    <row r="322" spans="1:13" x14ac:dyDescent="0.2">
      <c r="A322" s="20" t="s">
        <v>397</v>
      </c>
      <c r="B322" s="10">
        <v>0</v>
      </c>
      <c r="C322" s="9">
        <v>8500024.8900000006</v>
      </c>
      <c r="D322" s="9">
        <v>-8500024.8900000006</v>
      </c>
      <c r="E322" s="9">
        <v>8500024.8900000006</v>
      </c>
      <c r="F322" s="10">
        <v>0</v>
      </c>
      <c r="G322" s="9">
        <v>8500024.8900000006</v>
      </c>
      <c r="H322" s="9">
        <v>8500024.8900000006</v>
      </c>
      <c r="I322" s="9">
        <v>8500024.8900000006</v>
      </c>
      <c r="J322" s="10">
        <v>0</v>
      </c>
      <c r="K322" s="11" t="s">
        <v>24</v>
      </c>
      <c r="L322" s="11" t="s">
        <v>24</v>
      </c>
      <c r="M322" s="11" t="s">
        <v>91</v>
      </c>
    </row>
    <row r="323" spans="1:13" x14ac:dyDescent="0.2">
      <c r="A323" s="20" t="s">
        <v>398</v>
      </c>
      <c r="B323" s="10">
        <v>0</v>
      </c>
      <c r="C323" s="9">
        <v>1237600</v>
      </c>
      <c r="D323" s="9">
        <v>-1237600</v>
      </c>
      <c r="E323" s="9">
        <v>1237600</v>
      </c>
      <c r="F323" s="10">
        <v>0</v>
      </c>
      <c r="G323" s="9">
        <v>1237600</v>
      </c>
      <c r="H323" s="9">
        <v>1237600</v>
      </c>
      <c r="I323" s="9">
        <v>1237600</v>
      </c>
      <c r="J323" s="10">
        <v>0</v>
      </c>
      <c r="K323" s="11" t="s">
        <v>24</v>
      </c>
      <c r="L323" s="11" t="s">
        <v>24</v>
      </c>
      <c r="M323" s="11" t="s">
        <v>91</v>
      </c>
    </row>
    <row r="324" spans="1:13" x14ac:dyDescent="0.2">
      <c r="A324" s="20" t="s">
        <v>399</v>
      </c>
      <c r="B324" s="10">
        <v>0</v>
      </c>
      <c r="C324" s="9">
        <v>188568</v>
      </c>
      <c r="D324" s="9">
        <v>-188568</v>
      </c>
      <c r="E324" s="9">
        <v>188568</v>
      </c>
      <c r="F324" s="10">
        <v>0</v>
      </c>
      <c r="G324" s="9">
        <v>188568</v>
      </c>
      <c r="H324" s="9">
        <v>188568</v>
      </c>
      <c r="I324" s="9">
        <v>188568</v>
      </c>
      <c r="J324" s="10">
        <v>0</v>
      </c>
      <c r="K324" s="11" t="s">
        <v>24</v>
      </c>
      <c r="L324" s="11" t="s">
        <v>24</v>
      </c>
      <c r="M324" s="11" t="s">
        <v>91</v>
      </c>
    </row>
    <row r="325" spans="1:13" x14ac:dyDescent="0.2">
      <c r="A325" s="20" t="s">
        <v>400</v>
      </c>
      <c r="B325" s="10">
        <v>0</v>
      </c>
      <c r="C325" s="9">
        <v>188568</v>
      </c>
      <c r="D325" s="9">
        <v>-188568</v>
      </c>
      <c r="E325" s="9">
        <v>188568</v>
      </c>
      <c r="F325" s="10">
        <v>0</v>
      </c>
      <c r="G325" s="9">
        <v>188568</v>
      </c>
      <c r="H325" s="9">
        <v>188568</v>
      </c>
      <c r="I325" s="9">
        <v>188568</v>
      </c>
      <c r="J325" s="10">
        <v>0</v>
      </c>
      <c r="K325" s="11" t="s">
        <v>24</v>
      </c>
      <c r="L325" s="11" t="s">
        <v>24</v>
      </c>
      <c r="M325" s="11" t="s">
        <v>91</v>
      </c>
    </row>
    <row r="326" spans="1:13" x14ac:dyDescent="0.2">
      <c r="A326" s="20" t="s">
        <v>401</v>
      </c>
      <c r="B326" s="10">
        <v>0</v>
      </c>
      <c r="C326" s="9">
        <v>152510.39999999999</v>
      </c>
      <c r="D326" s="9">
        <v>-152510.39999999999</v>
      </c>
      <c r="E326" s="10">
        <v>0</v>
      </c>
      <c r="F326" s="9">
        <v>152510.39999999999</v>
      </c>
      <c r="G326" s="9">
        <v>152510.39999999999</v>
      </c>
      <c r="H326" s="9">
        <v>152510.39999999999</v>
      </c>
      <c r="I326" s="9">
        <v>142343.04000000001</v>
      </c>
      <c r="J326" s="9">
        <v>10167.36</v>
      </c>
      <c r="K326" s="11" t="s">
        <v>24</v>
      </c>
      <c r="L326" s="11" t="s">
        <v>24</v>
      </c>
      <c r="M326" s="11" t="s">
        <v>223</v>
      </c>
    </row>
    <row r="327" spans="1:13" x14ac:dyDescent="0.2">
      <c r="A327" s="20" t="s">
        <v>402</v>
      </c>
      <c r="B327" s="10">
        <v>0</v>
      </c>
      <c r="C327" s="9">
        <v>1904680.64</v>
      </c>
      <c r="D327" s="9">
        <v>-1904680.64</v>
      </c>
      <c r="E327" s="10">
        <v>0</v>
      </c>
      <c r="F327" s="9">
        <v>1405893.34</v>
      </c>
      <c r="G327" s="9">
        <v>1405893.34</v>
      </c>
      <c r="H327" s="9">
        <v>1405893.34</v>
      </c>
      <c r="I327" s="9">
        <v>1904680.64</v>
      </c>
      <c r="J327" s="10">
        <v>0</v>
      </c>
      <c r="K327" s="11" t="s">
        <v>24</v>
      </c>
      <c r="L327" s="11" t="s">
        <v>24</v>
      </c>
      <c r="M327" s="11" t="s">
        <v>91</v>
      </c>
    </row>
    <row r="328" spans="1:13" x14ac:dyDescent="0.2">
      <c r="A328" s="20" t="s">
        <v>403</v>
      </c>
      <c r="B328" s="10">
        <v>0</v>
      </c>
      <c r="C328" s="9">
        <v>1042392.75</v>
      </c>
      <c r="D328" s="9">
        <v>-1042392.75</v>
      </c>
      <c r="E328" s="10">
        <v>0</v>
      </c>
      <c r="F328" s="9">
        <v>1021978.83</v>
      </c>
      <c r="G328" s="9">
        <v>1021978.83</v>
      </c>
      <c r="H328" s="9">
        <v>1021978.83</v>
      </c>
      <c r="I328" s="9">
        <v>1042392.75</v>
      </c>
      <c r="J328" s="10">
        <v>0</v>
      </c>
      <c r="K328" s="11" t="s">
        <v>24</v>
      </c>
      <c r="L328" s="11" t="s">
        <v>24</v>
      </c>
      <c r="M328" s="11" t="s">
        <v>91</v>
      </c>
    </row>
    <row r="329" spans="1:13" x14ac:dyDescent="0.2">
      <c r="A329" s="20" t="s">
        <v>404</v>
      </c>
      <c r="B329" s="10">
        <v>0</v>
      </c>
      <c r="C329" s="9">
        <v>-736693.4</v>
      </c>
      <c r="D329" s="9">
        <v>736693.4</v>
      </c>
      <c r="E329" s="9">
        <v>4276035.1100000003</v>
      </c>
      <c r="F329" s="10">
        <v>0</v>
      </c>
      <c r="G329" s="9">
        <v>4276035.1100000003</v>
      </c>
      <c r="H329" s="9">
        <v>-736693.4</v>
      </c>
      <c r="I329" s="9">
        <v>-736693.4</v>
      </c>
      <c r="J329" s="10">
        <v>0</v>
      </c>
      <c r="K329" s="11" t="s">
        <v>24</v>
      </c>
      <c r="L329" s="11" t="s">
        <v>23</v>
      </c>
      <c r="M329" s="11" t="s">
        <v>91</v>
      </c>
    </row>
    <row r="330" spans="1:13" x14ac:dyDescent="0.2">
      <c r="A330" s="20" t="s">
        <v>405</v>
      </c>
      <c r="B330" s="10">
        <v>0</v>
      </c>
      <c r="C330" s="9">
        <v>8500022.9000000004</v>
      </c>
      <c r="D330" s="9">
        <v>-8500022.9000000004</v>
      </c>
      <c r="E330" s="9">
        <v>8500022.9000000004</v>
      </c>
      <c r="F330" s="10">
        <v>0</v>
      </c>
      <c r="G330" s="9">
        <v>8500022.9000000004</v>
      </c>
      <c r="H330" s="9">
        <v>8500022.9000000004</v>
      </c>
      <c r="I330" s="9">
        <v>8500022.9000000004</v>
      </c>
      <c r="J330" s="10">
        <v>0</v>
      </c>
      <c r="K330" s="11" t="s">
        <v>24</v>
      </c>
      <c r="L330" s="11" t="s">
        <v>24</v>
      </c>
      <c r="M330" s="11" t="s">
        <v>91</v>
      </c>
    </row>
    <row r="331" spans="1:13" x14ac:dyDescent="0.2">
      <c r="A331" s="13" t="s">
        <v>33</v>
      </c>
      <c r="B331" s="15">
        <v>320643879.05000001</v>
      </c>
      <c r="C331" s="15">
        <v>224657712.49000001</v>
      </c>
      <c r="D331" s="15">
        <v>95986166.549999997</v>
      </c>
      <c r="E331" s="15">
        <v>207922666.13999999</v>
      </c>
      <c r="F331" s="15">
        <v>17858926.239999998</v>
      </c>
      <c r="G331" s="15">
        <v>225781592.38</v>
      </c>
      <c r="H331" s="15">
        <v>225450161.31999999</v>
      </c>
      <c r="I331" s="15">
        <v>224657712.41999999</v>
      </c>
      <c r="J331" s="14">
        <v>7.0000000000000007E-2</v>
      </c>
      <c r="K331" s="16"/>
      <c r="L331" s="16"/>
      <c r="M331" s="16"/>
    </row>
    <row r="332" spans="1:13" x14ac:dyDescent="0.2">
      <c r="A332" s="20" t="s">
        <v>406</v>
      </c>
      <c r="B332" s="9">
        <v>35742937.93</v>
      </c>
      <c r="C332" s="9">
        <v>2346395.8199999998</v>
      </c>
      <c r="D332" s="9">
        <v>33396542.109999999</v>
      </c>
      <c r="E332" s="9">
        <v>2346395.8199999998</v>
      </c>
      <c r="F332" s="10">
        <v>0</v>
      </c>
      <c r="G332" s="9">
        <v>2346395.8199999998</v>
      </c>
      <c r="H332" s="9">
        <v>2346395.8199999998</v>
      </c>
      <c r="I332" s="9">
        <v>2346395.8199999998</v>
      </c>
      <c r="J332" s="10">
        <v>0</v>
      </c>
      <c r="K332" s="11" t="s">
        <v>24</v>
      </c>
      <c r="L332" s="11" t="s">
        <v>24</v>
      </c>
      <c r="M332" s="11" t="s">
        <v>91</v>
      </c>
    </row>
    <row r="333" spans="1:13" ht="20.399999999999999" x14ac:dyDescent="0.2">
      <c r="A333" s="20" t="s">
        <v>407</v>
      </c>
      <c r="B333" s="9">
        <v>2346752.27</v>
      </c>
      <c r="C333" s="9">
        <v>3740166.43</v>
      </c>
      <c r="D333" s="9">
        <v>-1393414.16</v>
      </c>
      <c r="E333" s="9">
        <v>1475460</v>
      </c>
      <c r="F333" s="9">
        <v>2362388</v>
      </c>
      <c r="G333" s="9">
        <v>3837848</v>
      </c>
      <c r="H333" s="9">
        <v>3798416.93</v>
      </c>
      <c r="I333" s="9">
        <v>3740166.43</v>
      </c>
      <c r="J333" s="10">
        <v>0</v>
      </c>
      <c r="K333" s="11" t="s">
        <v>24</v>
      </c>
      <c r="L333" s="11" t="s">
        <v>23</v>
      </c>
      <c r="M333" s="11" t="s">
        <v>91</v>
      </c>
    </row>
    <row r="334" spans="1:13" ht="20.399999999999999" x14ac:dyDescent="0.2">
      <c r="A334" s="20" t="s">
        <v>408</v>
      </c>
      <c r="B334" s="9">
        <v>1400969.08</v>
      </c>
      <c r="C334" s="9">
        <v>8534974.8699999992</v>
      </c>
      <c r="D334" s="9">
        <v>-7134005.79</v>
      </c>
      <c r="E334" s="9">
        <v>3030300</v>
      </c>
      <c r="F334" s="9">
        <v>5485919.04</v>
      </c>
      <c r="G334" s="9">
        <v>8516219.0399999991</v>
      </c>
      <c r="H334" s="9">
        <v>8516219.0399999991</v>
      </c>
      <c r="I334" s="9">
        <v>8534974.8699999992</v>
      </c>
      <c r="J334" s="10">
        <v>0</v>
      </c>
      <c r="K334" s="11" t="s">
        <v>24</v>
      </c>
      <c r="L334" s="11" t="s">
        <v>24</v>
      </c>
      <c r="M334" s="11" t="s">
        <v>91</v>
      </c>
    </row>
    <row r="335" spans="1:13" ht="20.399999999999999" x14ac:dyDescent="0.2">
      <c r="A335" s="20" t="s">
        <v>409</v>
      </c>
      <c r="B335" s="9">
        <v>14584926.49</v>
      </c>
      <c r="C335" s="9">
        <v>596493.44999999995</v>
      </c>
      <c r="D335" s="9">
        <v>13988433.039999999</v>
      </c>
      <c r="E335" s="10">
        <v>0</v>
      </c>
      <c r="F335" s="9">
        <v>596493.44999999995</v>
      </c>
      <c r="G335" s="9">
        <v>596493.44999999995</v>
      </c>
      <c r="H335" s="9">
        <v>596493.44999999995</v>
      </c>
      <c r="I335" s="9">
        <v>596493.44999999995</v>
      </c>
      <c r="J335" s="10">
        <v>0</v>
      </c>
      <c r="K335" s="11" t="s">
        <v>24</v>
      </c>
      <c r="L335" s="11" t="s">
        <v>24</v>
      </c>
      <c r="M335" s="11" t="s">
        <v>91</v>
      </c>
    </row>
    <row r="336" spans="1:13" ht="20.399999999999999" x14ac:dyDescent="0.2">
      <c r="A336" s="20" t="s">
        <v>410</v>
      </c>
      <c r="B336" s="9">
        <v>570363.91</v>
      </c>
      <c r="C336" s="10">
        <v>0</v>
      </c>
      <c r="D336" s="9">
        <v>570363.91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1" t="s">
        <v>24</v>
      </c>
      <c r="L336" s="11" t="s">
        <v>24</v>
      </c>
      <c r="M336" s="11" t="s">
        <v>91</v>
      </c>
    </row>
    <row r="337" spans="1:13" ht="20.399999999999999" x14ac:dyDescent="0.2">
      <c r="A337" s="20" t="s">
        <v>411</v>
      </c>
      <c r="B337" s="9">
        <v>13454971.93</v>
      </c>
      <c r="C337" s="9">
        <v>5477250.0499999998</v>
      </c>
      <c r="D337" s="9">
        <v>7977721.8700000001</v>
      </c>
      <c r="E337" s="9">
        <v>5477250</v>
      </c>
      <c r="F337" s="10">
        <v>0</v>
      </c>
      <c r="G337" s="9">
        <v>5477250</v>
      </c>
      <c r="H337" s="9">
        <v>5477250.0099999998</v>
      </c>
      <c r="I337" s="9">
        <v>5477250.0099999998</v>
      </c>
      <c r="J337" s="10">
        <v>0.04</v>
      </c>
      <c r="K337" s="11" t="s">
        <v>24</v>
      </c>
      <c r="L337" s="11" t="s">
        <v>24</v>
      </c>
      <c r="M337" s="11" t="s">
        <v>91</v>
      </c>
    </row>
    <row r="338" spans="1:13" x14ac:dyDescent="0.2">
      <c r="A338" s="20" t="s">
        <v>412</v>
      </c>
      <c r="B338" s="9">
        <v>3114720</v>
      </c>
      <c r="C338" s="9">
        <v>6184829.8600000003</v>
      </c>
      <c r="D338" s="9">
        <v>-3070109.86</v>
      </c>
      <c r="E338" s="9">
        <v>4766000</v>
      </c>
      <c r="F338" s="9">
        <v>1418829.86</v>
      </c>
      <c r="G338" s="9">
        <v>6184829.8600000003</v>
      </c>
      <c r="H338" s="9">
        <v>6184829.8600000003</v>
      </c>
      <c r="I338" s="9">
        <v>6184829.8600000003</v>
      </c>
      <c r="J338" s="10">
        <v>0</v>
      </c>
      <c r="K338" s="11" t="s">
        <v>24</v>
      </c>
      <c r="L338" s="11" t="s">
        <v>24</v>
      </c>
      <c r="M338" s="11" t="s">
        <v>91</v>
      </c>
    </row>
    <row r="339" spans="1:13" x14ac:dyDescent="0.2">
      <c r="A339" s="20" t="s">
        <v>413</v>
      </c>
      <c r="B339" s="9">
        <v>182720</v>
      </c>
      <c r="C339" s="9">
        <v>1283751.17</v>
      </c>
      <c r="D339" s="9">
        <v>-1101031.17</v>
      </c>
      <c r="E339" s="9">
        <v>930384</v>
      </c>
      <c r="F339" s="9">
        <v>479533.82</v>
      </c>
      <c r="G339" s="9">
        <v>1409917.82</v>
      </c>
      <c r="H339" s="9">
        <v>1409917.82</v>
      </c>
      <c r="I339" s="9">
        <v>1283751.17</v>
      </c>
      <c r="J339" s="10">
        <v>0</v>
      </c>
      <c r="K339" s="11" t="s">
        <v>24</v>
      </c>
      <c r="L339" s="11" t="s">
        <v>23</v>
      </c>
      <c r="M339" s="11" t="s">
        <v>91</v>
      </c>
    </row>
    <row r="340" spans="1:13" ht="20.399999999999999" x14ac:dyDescent="0.2">
      <c r="A340" s="20" t="s">
        <v>414</v>
      </c>
      <c r="B340" s="9">
        <v>416220.53</v>
      </c>
      <c r="C340" s="9">
        <v>490746.72</v>
      </c>
      <c r="D340" s="9">
        <v>-74526.19</v>
      </c>
      <c r="E340" s="9">
        <v>239418.72</v>
      </c>
      <c r="F340" s="9">
        <v>251328</v>
      </c>
      <c r="G340" s="9">
        <v>490746.72</v>
      </c>
      <c r="H340" s="9">
        <v>490746.72</v>
      </c>
      <c r="I340" s="9">
        <v>490746.72</v>
      </c>
      <c r="J340" s="10">
        <v>0</v>
      </c>
      <c r="K340" s="11" t="s">
        <v>24</v>
      </c>
      <c r="L340" s="11" t="s">
        <v>24</v>
      </c>
      <c r="M340" s="11" t="s">
        <v>91</v>
      </c>
    </row>
    <row r="341" spans="1:13" x14ac:dyDescent="0.2">
      <c r="A341" s="20" t="s">
        <v>415</v>
      </c>
      <c r="B341" s="9">
        <v>35742937.93</v>
      </c>
      <c r="C341" s="9">
        <v>2219765.8199999998</v>
      </c>
      <c r="D341" s="9">
        <v>33523172.109999999</v>
      </c>
      <c r="E341" s="9">
        <v>2219765.8199999998</v>
      </c>
      <c r="F341" s="10">
        <v>0</v>
      </c>
      <c r="G341" s="9">
        <v>2219765.8199999998</v>
      </c>
      <c r="H341" s="9">
        <v>2219765.8199999998</v>
      </c>
      <c r="I341" s="9">
        <v>2219765.8199999998</v>
      </c>
      <c r="J341" s="10">
        <v>0</v>
      </c>
      <c r="K341" s="11" t="s">
        <v>24</v>
      </c>
      <c r="L341" s="11" t="s">
        <v>24</v>
      </c>
      <c r="M341" s="11" t="s">
        <v>91</v>
      </c>
    </row>
    <row r="342" spans="1:13" ht="20.399999999999999" x14ac:dyDescent="0.2">
      <c r="A342" s="20" t="s">
        <v>416</v>
      </c>
      <c r="B342" s="9">
        <v>2346752.27</v>
      </c>
      <c r="C342" s="9">
        <v>3909352.34</v>
      </c>
      <c r="D342" s="9">
        <v>-1562600.06</v>
      </c>
      <c r="E342" s="9">
        <v>1548855</v>
      </c>
      <c r="F342" s="9">
        <v>2362388</v>
      </c>
      <c r="G342" s="9">
        <v>3911243</v>
      </c>
      <c r="H342" s="9">
        <v>3911243</v>
      </c>
      <c r="I342" s="9">
        <v>3909352.33</v>
      </c>
      <c r="J342" s="10">
        <v>0.01</v>
      </c>
      <c r="K342" s="11" t="s">
        <v>24</v>
      </c>
      <c r="L342" s="11" t="s">
        <v>23</v>
      </c>
      <c r="M342" s="11" t="s">
        <v>91</v>
      </c>
    </row>
    <row r="343" spans="1:13" ht="20.399999999999999" x14ac:dyDescent="0.2">
      <c r="A343" s="20" t="s">
        <v>417</v>
      </c>
      <c r="B343" s="9">
        <v>1400969.08</v>
      </c>
      <c r="C343" s="9">
        <v>3344145</v>
      </c>
      <c r="D343" s="9">
        <v>-1943175.92</v>
      </c>
      <c r="E343" s="9">
        <v>2778300</v>
      </c>
      <c r="F343" s="9">
        <v>568344</v>
      </c>
      <c r="G343" s="9">
        <v>3346644</v>
      </c>
      <c r="H343" s="9">
        <v>3346644</v>
      </c>
      <c r="I343" s="9">
        <v>3344145</v>
      </c>
      <c r="J343" s="10">
        <v>0</v>
      </c>
      <c r="K343" s="11" t="s">
        <v>24</v>
      </c>
      <c r="L343" s="11" t="s">
        <v>23</v>
      </c>
      <c r="M343" s="11" t="s">
        <v>91</v>
      </c>
    </row>
    <row r="344" spans="1:13" ht="20.399999999999999" x14ac:dyDescent="0.2">
      <c r="A344" s="20" t="s">
        <v>418</v>
      </c>
      <c r="B344" s="9">
        <v>14584926.49</v>
      </c>
      <c r="C344" s="9">
        <v>643311.44999999995</v>
      </c>
      <c r="D344" s="9">
        <v>13941615.039999999</v>
      </c>
      <c r="E344" s="10">
        <v>0</v>
      </c>
      <c r="F344" s="9">
        <v>928962.45</v>
      </c>
      <c r="G344" s="9">
        <v>928962.45</v>
      </c>
      <c r="H344" s="9">
        <v>928962.45</v>
      </c>
      <c r="I344" s="9">
        <v>643311.44999999995</v>
      </c>
      <c r="J344" s="10">
        <v>0</v>
      </c>
      <c r="K344" s="11" t="s">
        <v>24</v>
      </c>
      <c r="L344" s="11" t="s">
        <v>23</v>
      </c>
      <c r="M344" s="11" t="s">
        <v>91</v>
      </c>
    </row>
    <row r="345" spans="1:13" ht="20.399999999999999" x14ac:dyDescent="0.2">
      <c r="A345" s="20" t="s">
        <v>419</v>
      </c>
      <c r="B345" s="9">
        <v>570363.91</v>
      </c>
      <c r="C345" s="10">
        <v>0</v>
      </c>
      <c r="D345" s="9">
        <v>570363.91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1" t="s">
        <v>24</v>
      </c>
      <c r="L345" s="11" t="s">
        <v>24</v>
      </c>
      <c r="M345" s="11" t="s">
        <v>91</v>
      </c>
    </row>
    <row r="346" spans="1:13" ht="20.399999999999999" x14ac:dyDescent="0.2">
      <c r="A346" s="20" t="s">
        <v>420</v>
      </c>
      <c r="B346" s="9">
        <v>13454971.93</v>
      </c>
      <c r="C346" s="9">
        <v>5767002.1100000003</v>
      </c>
      <c r="D346" s="9">
        <v>7687969.8200000003</v>
      </c>
      <c r="E346" s="9">
        <v>6059002.0899999999</v>
      </c>
      <c r="F346" s="10">
        <v>0</v>
      </c>
      <c r="G346" s="9">
        <v>6059002.0899999999</v>
      </c>
      <c r="H346" s="9">
        <v>5767002.0899999999</v>
      </c>
      <c r="I346" s="9">
        <v>5767002.0899999999</v>
      </c>
      <c r="J346" s="10">
        <v>0.02</v>
      </c>
      <c r="K346" s="11" t="s">
        <v>24</v>
      </c>
      <c r="L346" s="11" t="s">
        <v>23</v>
      </c>
      <c r="M346" s="11" t="s">
        <v>91</v>
      </c>
    </row>
    <row r="347" spans="1:13" x14ac:dyDescent="0.2">
      <c r="A347" s="20" t="s">
        <v>421</v>
      </c>
      <c r="B347" s="9">
        <v>3114720</v>
      </c>
      <c r="C347" s="9">
        <v>5171297.92</v>
      </c>
      <c r="D347" s="9">
        <v>-2056577.92</v>
      </c>
      <c r="E347" s="9">
        <v>4320000</v>
      </c>
      <c r="F347" s="9">
        <v>1184390.82</v>
      </c>
      <c r="G347" s="9">
        <v>5504390.8200000003</v>
      </c>
      <c r="H347" s="9">
        <v>5504390.8200000003</v>
      </c>
      <c r="I347" s="9">
        <v>5171297.92</v>
      </c>
      <c r="J347" s="10">
        <v>0</v>
      </c>
      <c r="K347" s="11" t="s">
        <v>24</v>
      </c>
      <c r="L347" s="11" t="s">
        <v>23</v>
      </c>
      <c r="M347" s="11" t="s">
        <v>91</v>
      </c>
    </row>
    <row r="348" spans="1:13" x14ac:dyDescent="0.2">
      <c r="A348" s="20" t="s">
        <v>422</v>
      </c>
      <c r="B348" s="9">
        <v>182720</v>
      </c>
      <c r="C348" s="9">
        <v>930384</v>
      </c>
      <c r="D348" s="9">
        <v>-747664</v>
      </c>
      <c r="E348" s="9">
        <v>930384</v>
      </c>
      <c r="F348" s="10">
        <v>0</v>
      </c>
      <c r="G348" s="9">
        <v>930384</v>
      </c>
      <c r="H348" s="9">
        <v>930384</v>
      </c>
      <c r="I348" s="9">
        <v>930384</v>
      </c>
      <c r="J348" s="10">
        <v>0</v>
      </c>
      <c r="K348" s="11" t="s">
        <v>24</v>
      </c>
      <c r="L348" s="11" t="s">
        <v>24</v>
      </c>
      <c r="M348" s="11" t="s">
        <v>91</v>
      </c>
    </row>
    <row r="349" spans="1:13" ht="20.399999999999999" x14ac:dyDescent="0.2">
      <c r="A349" s="20" t="s">
        <v>423</v>
      </c>
      <c r="B349" s="9">
        <v>416220.53</v>
      </c>
      <c r="C349" s="9">
        <v>246418.72</v>
      </c>
      <c r="D349" s="9">
        <v>169801.81</v>
      </c>
      <c r="E349" s="9">
        <v>246418.72</v>
      </c>
      <c r="F349" s="10">
        <v>0</v>
      </c>
      <c r="G349" s="9">
        <v>246418.72</v>
      </c>
      <c r="H349" s="9">
        <v>246418.72</v>
      </c>
      <c r="I349" s="9">
        <v>246418.72</v>
      </c>
      <c r="J349" s="10">
        <v>0</v>
      </c>
      <c r="K349" s="11" t="s">
        <v>24</v>
      </c>
      <c r="L349" s="11" t="s">
        <v>24</v>
      </c>
      <c r="M349" s="11" t="s">
        <v>91</v>
      </c>
    </row>
    <row r="350" spans="1:13" ht="20.399999999999999" x14ac:dyDescent="0.2">
      <c r="A350" s="20" t="s">
        <v>424</v>
      </c>
      <c r="B350" s="9">
        <v>155063370</v>
      </c>
      <c r="C350" s="9">
        <v>148762329.74000001</v>
      </c>
      <c r="D350" s="9">
        <v>6301040.2599999998</v>
      </c>
      <c r="E350" s="9">
        <v>148762329.74000001</v>
      </c>
      <c r="F350" s="10">
        <v>0</v>
      </c>
      <c r="G350" s="9">
        <v>148762329.74000001</v>
      </c>
      <c r="H350" s="9">
        <v>148762329.74000001</v>
      </c>
      <c r="I350" s="9">
        <v>148762329.74000001</v>
      </c>
      <c r="J350" s="10">
        <v>0</v>
      </c>
      <c r="K350" s="11" t="s">
        <v>24</v>
      </c>
      <c r="L350" s="11" t="s">
        <v>24</v>
      </c>
      <c r="M350" s="11" t="s">
        <v>91</v>
      </c>
    </row>
    <row r="351" spans="1:13" ht="20.399999999999999" x14ac:dyDescent="0.2">
      <c r="A351" s="20" t="s">
        <v>425</v>
      </c>
      <c r="B351" s="9">
        <v>3726167.71</v>
      </c>
      <c r="C351" s="9">
        <v>883746</v>
      </c>
      <c r="D351" s="9">
        <v>2842421.71</v>
      </c>
      <c r="E351" s="10">
        <v>0</v>
      </c>
      <c r="F351" s="9">
        <v>887400</v>
      </c>
      <c r="G351" s="9">
        <v>887400</v>
      </c>
      <c r="H351" s="9">
        <v>887400</v>
      </c>
      <c r="I351" s="9">
        <v>883746</v>
      </c>
      <c r="J351" s="10">
        <v>0</v>
      </c>
      <c r="K351" s="11" t="s">
        <v>24</v>
      </c>
      <c r="L351" s="11" t="s">
        <v>23</v>
      </c>
      <c r="M351" s="11" t="s">
        <v>91</v>
      </c>
    </row>
    <row r="352" spans="1:13" ht="20.399999999999999" x14ac:dyDescent="0.2">
      <c r="A352" s="20" t="s">
        <v>426</v>
      </c>
      <c r="B352" s="9">
        <v>18133817.079999998</v>
      </c>
      <c r="C352" s="9">
        <v>1283284.8</v>
      </c>
      <c r="D352" s="9">
        <v>16850532.280000001</v>
      </c>
      <c r="E352" s="10">
        <v>0</v>
      </c>
      <c r="F352" s="9">
        <v>1283284.8</v>
      </c>
      <c r="G352" s="9">
        <v>1283284.8</v>
      </c>
      <c r="H352" s="9">
        <v>1283284.8</v>
      </c>
      <c r="I352" s="9">
        <v>1283284.8</v>
      </c>
      <c r="J352" s="10">
        <v>0</v>
      </c>
      <c r="K352" s="11" t="s">
        <v>24</v>
      </c>
      <c r="L352" s="11" t="s">
        <v>24</v>
      </c>
      <c r="M352" s="11" t="s">
        <v>91</v>
      </c>
    </row>
    <row r="353" spans="1:13" x14ac:dyDescent="0.2">
      <c r="A353" s="20" t="s">
        <v>427</v>
      </c>
      <c r="B353" s="9">
        <v>91360</v>
      </c>
      <c r="C353" s="9">
        <v>465192</v>
      </c>
      <c r="D353" s="9">
        <v>-373832</v>
      </c>
      <c r="E353" s="9">
        <v>465192</v>
      </c>
      <c r="F353" s="10">
        <v>0</v>
      </c>
      <c r="G353" s="9">
        <v>465192</v>
      </c>
      <c r="H353" s="9">
        <v>465192</v>
      </c>
      <c r="I353" s="9">
        <v>465192</v>
      </c>
      <c r="J353" s="10">
        <v>0</v>
      </c>
      <c r="K353" s="11" t="s">
        <v>24</v>
      </c>
      <c r="L353" s="11" t="s">
        <v>24</v>
      </c>
      <c r="M353" s="11" t="s">
        <v>91</v>
      </c>
    </row>
    <row r="354" spans="1:13" ht="20.399999999999999" x14ac:dyDescent="0.2">
      <c r="A354" s="20" t="s">
        <v>428</v>
      </c>
      <c r="B354" s="10">
        <v>0</v>
      </c>
      <c r="C354" s="9">
        <v>3486607.23</v>
      </c>
      <c r="D354" s="9">
        <v>-3486607.23</v>
      </c>
      <c r="E354" s="9">
        <v>3436943.23</v>
      </c>
      <c r="F354" s="9">
        <v>49664</v>
      </c>
      <c r="G354" s="9">
        <v>3486607.23</v>
      </c>
      <c r="H354" s="9">
        <v>3486607.23</v>
      </c>
      <c r="I354" s="9">
        <v>3486607.23</v>
      </c>
      <c r="J354" s="10">
        <v>0</v>
      </c>
      <c r="K354" s="11" t="s">
        <v>24</v>
      </c>
      <c r="L354" s="11" t="s">
        <v>24</v>
      </c>
      <c r="M354" s="11" t="s">
        <v>91</v>
      </c>
    </row>
    <row r="355" spans="1:13" ht="20.399999999999999" x14ac:dyDescent="0.2">
      <c r="A355" s="20" t="s">
        <v>429</v>
      </c>
      <c r="B355" s="10">
        <v>0</v>
      </c>
      <c r="C355" s="9">
        <v>3257988.23</v>
      </c>
      <c r="D355" s="9">
        <v>-3257988.23</v>
      </c>
      <c r="E355" s="9">
        <v>3257988.23</v>
      </c>
      <c r="F355" s="10">
        <v>0</v>
      </c>
      <c r="G355" s="9">
        <v>3257988.23</v>
      </c>
      <c r="H355" s="9">
        <v>3257988.23</v>
      </c>
      <c r="I355" s="9">
        <v>3257988.23</v>
      </c>
      <c r="J355" s="10">
        <v>0</v>
      </c>
      <c r="K355" s="11" t="s">
        <v>24</v>
      </c>
      <c r="L355" s="11" t="s">
        <v>24</v>
      </c>
      <c r="M355" s="11" t="s">
        <v>91</v>
      </c>
    </row>
    <row r="356" spans="1:13" x14ac:dyDescent="0.2">
      <c r="A356" s="20" t="s">
        <v>430</v>
      </c>
      <c r="B356" s="10">
        <v>0</v>
      </c>
      <c r="C356" s="9">
        <v>180075</v>
      </c>
      <c r="D356" s="9">
        <v>-180075</v>
      </c>
      <c r="E356" s="9">
        <v>180075</v>
      </c>
      <c r="F356" s="10">
        <v>0</v>
      </c>
      <c r="G356" s="9">
        <v>180075</v>
      </c>
      <c r="H356" s="9">
        <v>180075</v>
      </c>
      <c r="I356" s="9">
        <v>180075</v>
      </c>
      <c r="J356" s="10">
        <v>0</v>
      </c>
      <c r="K356" s="11" t="s">
        <v>24</v>
      </c>
      <c r="L356" s="11" t="s">
        <v>24</v>
      </c>
      <c r="M356" s="11" t="s">
        <v>91</v>
      </c>
    </row>
    <row r="357" spans="1:13" x14ac:dyDescent="0.2">
      <c r="A357" s="20" t="s">
        <v>431</v>
      </c>
      <c r="B357" s="10">
        <v>0</v>
      </c>
      <c r="C357" s="9">
        <v>523540.38</v>
      </c>
      <c r="D357" s="9">
        <v>-523540.38</v>
      </c>
      <c r="E357" s="9">
        <v>523540.37</v>
      </c>
      <c r="F357" s="10">
        <v>0</v>
      </c>
      <c r="G357" s="9">
        <v>523540.37</v>
      </c>
      <c r="H357" s="9">
        <v>523540.37</v>
      </c>
      <c r="I357" s="9">
        <v>523540.37</v>
      </c>
      <c r="J357" s="10">
        <v>0.01</v>
      </c>
      <c r="K357" s="11" t="s">
        <v>24</v>
      </c>
      <c r="L357" s="11" t="s">
        <v>24</v>
      </c>
      <c r="M357" s="11" t="s">
        <v>91</v>
      </c>
    </row>
    <row r="358" spans="1:13" x14ac:dyDescent="0.2">
      <c r="A358" s="20" t="s">
        <v>432</v>
      </c>
      <c r="B358" s="10">
        <v>0</v>
      </c>
      <c r="C358" s="9">
        <v>9457473.1999999993</v>
      </c>
      <c r="D358" s="9">
        <v>-9457473.1999999993</v>
      </c>
      <c r="E358" s="9">
        <v>9457473.1999999993</v>
      </c>
      <c r="F358" s="10">
        <v>0</v>
      </c>
      <c r="G358" s="9">
        <v>9457473.1999999993</v>
      </c>
      <c r="H358" s="9">
        <v>9457473.1999999993</v>
      </c>
      <c r="I358" s="9">
        <v>9457473.1999999993</v>
      </c>
      <c r="J358" s="10">
        <v>0</v>
      </c>
      <c r="K358" s="11" t="s">
        <v>24</v>
      </c>
      <c r="L358" s="11" t="s">
        <v>24</v>
      </c>
      <c r="M358" s="11" t="s">
        <v>91</v>
      </c>
    </row>
    <row r="359" spans="1:13" x14ac:dyDescent="0.2">
      <c r="A359" s="20" t="s">
        <v>433</v>
      </c>
      <c r="B359" s="10">
        <v>0</v>
      </c>
      <c r="C359" s="9">
        <v>1528488</v>
      </c>
      <c r="D359" s="9">
        <v>-1528488</v>
      </c>
      <c r="E359" s="9">
        <v>1528488</v>
      </c>
      <c r="F359" s="10">
        <v>0</v>
      </c>
      <c r="G359" s="9">
        <v>1528488</v>
      </c>
      <c r="H359" s="9">
        <v>1528488</v>
      </c>
      <c r="I359" s="9">
        <v>1528488</v>
      </c>
      <c r="J359" s="10">
        <v>0</v>
      </c>
      <c r="K359" s="11" t="s">
        <v>24</v>
      </c>
      <c r="L359" s="11" t="s">
        <v>24</v>
      </c>
      <c r="M359" s="11" t="s">
        <v>91</v>
      </c>
    </row>
    <row r="360" spans="1:13" ht="20.399999999999999" x14ac:dyDescent="0.2">
      <c r="A360" s="20" t="s">
        <v>434</v>
      </c>
      <c r="B360" s="10">
        <v>0</v>
      </c>
      <c r="C360" s="9">
        <v>1289180</v>
      </c>
      <c r="D360" s="9">
        <v>-1289180</v>
      </c>
      <c r="E360" s="9">
        <v>1289180</v>
      </c>
      <c r="F360" s="10">
        <v>0</v>
      </c>
      <c r="G360" s="9">
        <v>1289180</v>
      </c>
      <c r="H360" s="9">
        <v>1289180</v>
      </c>
      <c r="I360" s="9">
        <v>1289180</v>
      </c>
      <c r="J360" s="10">
        <v>0</v>
      </c>
      <c r="K360" s="11" t="s">
        <v>24</v>
      </c>
      <c r="L360" s="11" t="s">
        <v>24</v>
      </c>
      <c r="M360" s="11" t="s">
        <v>91</v>
      </c>
    </row>
    <row r="361" spans="1:13" x14ac:dyDescent="0.2">
      <c r="A361" s="20" t="s">
        <v>435</v>
      </c>
      <c r="B361" s="10">
        <v>0</v>
      </c>
      <c r="C361" s="9">
        <v>81675</v>
      </c>
      <c r="D361" s="9">
        <v>-81675</v>
      </c>
      <c r="E361" s="9">
        <v>81675</v>
      </c>
      <c r="F361" s="10">
        <v>0</v>
      </c>
      <c r="G361" s="9">
        <v>81675</v>
      </c>
      <c r="H361" s="9">
        <v>81675</v>
      </c>
      <c r="I361" s="9">
        <v>81675</v>
      </c>
      <c r="J361" s="10">
        <v>0</v>
      </c>
      <c r="K361" s="11" t="s">
        <v>24</v>
      </c>
      <c r="L361" s="11" t="s">
        <v>24</v>
      </c>
      <c r="M361" s="11" t="s">
        <v>91</v>
      </c>
    </row>
    <row r="362" spans="1:13" x14ac:dyDescent="0.2">
      <c r="A362" s="20" t="s">
        <v>436</v>
      </c>
      <c r="B362" s="10">
        <v>0</v>
      </c>
      <c r="C362" s="9">
        <v>2571847.2000000002</v>
      </c>
      <c r="D362" s="9">
        <v>-2571847.2000000002</v>
      </c>
      <c r="E362" s="9">
        <v>2571847.2000000002</v>
      </c>
      <c r="F362" s="10">
        <v>0</v>
      </c>
      <c r="G362" s="9">
        <v>2571847.2000000002</v>
      </c>
      <c r="H362" s="9">
        <v>2571847.2000000002</v>
      </c>
      <c r="I362" s="9">
        <v>2571847.2000000002</v>
      </c>
      <c r="J362" s="10">
        <v>0</v>
      </c>
      <c r="K362" s="11" t="s">
        <v>24</v>
      </c>
      <c r="L362" s="11" t="s">
        <v>24</v>
      </c>
      <c r="M362" s="11" t="s">
        <v>91</v>
      </c>
    </row>
    <row r="363" spans="1:13" x14ac:dyDescent="0.2">
      <c r="A363" s="13" t="s">
        <v>34</v>
      </c>
      <c r="B363" s="15">
        <v>331781633.39999998</v>
      </c>
      <c r="C363" s="15">
        <v>258597226.56999999</v>
      </c>
      <c r="D363" s="15">
        <v>73184406.840000004</v>
      </c>
      <c r="E363" s="15">
        <v>110081030.90000001</v>
      </c>
      <c r="F363" s="15">
        <v>149673726.28999999</v>
      </c>
      <c r="G363" s="15">
        <v>259754757.19</v>
      </c>
      <c r="H363" s="15">
        <v>258996856.69999999</v>
      </c>
      <c r="I363" s="15">
        <v>258597188.53999999</v>
      </c>
      <c r="J363" s="14">
        <v>38.03</v>
      </c>
      <c r="K363" s="16"/>
      <c r="L363" s="16"/>
      <c r="M363" s="16"/>
    </row>
    <row r="364" spans="1:13" x14ac:dyDescent="0.2">
      <c r="A364" s="20" t="s">
        <v>437</v>
      </c>
      <c r="B364" s="9">
        <v>127562007.59999999</v>
      </c>
      <c r="C364" s="9">
        <v>121674258.15000001</v>
      </c>
      <c r="D364" s="9">
        <v>5887749.4500000002</v>
      </c>
      <c r="E364" s="9">
        <v>50107005</v>
      </c>
      <c r="F364" s="9">
        <v>71615331.659999996</v>
      </c>
      <c r="G364" s="9">
        <v>121722336.66</v>
      </c>
      <c r="H364" s="9">
        <v>121362471.93000001</v>
      </c>
      <c r="I364" s="9">
        <v>121674258.11</v>
      </c>
      <c r="J364" s="10">
        <v>0.04</v>
      </c>
      <c r="K364" s="11" t="s">
        <v>24</v>
      </c>
      <c r="L364" s="11" t="s">
        <v>23</v>
      </c>
      <c r="M364" s="11" t="s">
        <v>91</v>
      </c>
    </row>
    <row r="365" spans="1:13" x14ac:dyDescent="0.2">
      <c r="A365" s="20" t="s">
        <v>438</v>
      </c>
      <c r="B365" s="9">
        <v>7689600</v>
      </c>
      <c r="C365" s="10">
        <v>0</v>
      </c>
      <c r="D365" s="9">
        <v>7689600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1" t="s">
        <v>24</v>
      </c>
      <c r="L365" s="11" t="s">
        <v>24</v>
      </c>
      <c r="M365" s="11" t="s">
        <v>91</v>
      </c>
    </row>
    <row r="366" spans="1:13" x14ac:dyDescent="0.2">
      <c r="A366" s="20" t="s">
        <v>439</v>
      </c>
      <c r="B366" s="9">
        <v>26066956.93</v>
      </c>
      <c r="C366" s="9">
        <v>2257661.0099999998</v>
      </c>
      <c r="D366" s="9">
        <v>23809295.920000002</v>
      </c>
      <c r="E366" s="10">
        <v>0</v>
      </c>
      <c r="F366" s="9">
        <v>2256387.56</v>
      </c>
      <c r="G366" s="9">
        <v>2256387.56</v>
      </c>
      <c r="H366" s="9">
        <v>2256387.56</v>
      </c>
      <c r="I366" s="9">
        <v>2257661.0099999998</v>
      </c>
      <c r="J366" s="10">
        <v>0</v>
      </c>
      <c r="K366" s="11" t="s">
        <v>24</v>
      </c>
      <c r="L366" s="11" t="s">
        <v>24</v>
      </c>
      <c r="M366" s="11" t="s">
        <v>91</v>
      </c>
    </row>
    <row r="367" spans="1:13" x14ac:dyDescent="0.2">
      <c r="A367" s="20" t="s">
        <v>440</v>
      </c>
      <c r="B367" s="9">
        <v>3424047.95</v>
      </c>
      <c r="C367" s="9">
        <v>662668.09</v>
      </c>
      <c r="D367" s="9">
        <v>2761379.87</v>
      </c>
      <c r="E367" s="10">
        <v>0</v>
      </c>
      <c r="F367" s="9">
        <v>648307.24</v>
      </c>
      <c r="G367" s="9">
        <v>648307.24</v>
      </c>
      <c r="H367" s="9">
        <v>648307.24</v>
      </c>
      <c r="I367" s="9">
        <v>662668.09</v>
      </c>
      <c r="J367" s="10">
        <v>0</v>
      </c>
      <c r="K367" s="11" t="s">
        <v>24</v>
      </c>
      <c r="L367" s="11" t="s">
        <v>24</v>
      </c>
      <c r="M367" s="11" t="s">
        <v>91</v>
      </c>
    </row>
    <row r="368" spans="1:13" x14ac:dyDescent="0.2">
      <c r="A368" s="20" t="s">
        <v>441</v>
      </c>
      <c r="B368" s="9">
        <v>1148204.22</v>
      </c>
      <c r="C368" s="9">
        <v>1066129.27</v>
      </c>
      <c r="D368" s="9">
        <v>82074.95</v>
      </c>
      <c r="E368" s="9">
        <v>656175</v>
      </c>
      <c r="F368" s="9">
        <v>403156.99</v>
      </c>
      <c r="G368" s="9">
        <v>1059331.99</v>
      </c>
      <c r="H368" s="9">
        <v>1059331.99</v>
      </c>
      <c r="I368" s="9">
        <v>1066129.27</v>
      </c>
      <c r="J368" s="10">
        <v>0</v>
      </c>
      <c r="K368" s="11" t="s">
        <v>24</v>
      </c>
      <c r="L368" s="11" t="s">
        <v>24</v>
      </c>
      <c r="M368" s="11" t="s">
        <v>91</v>
      </c>
    </row>
    <row r="369" spans="1:13" x14ac:dyDescent="0.2">
      <c r="A369" s="20" t="s">
        <v>442</v>
      </c>
      <c r="B369" s="9">
        <v>127562007.59999999</v>
      </c>
      <c r="C369" s="9">
        <v>114108029.25</v>
      </c>
      <c r="D369" s="9">
        <v>13453978.35</v>
      </c>
      <c r="E369" s="9">
        <v>46897825</v>
      </c>
      <c r="F369" s="9">
        <v>67841551.599999994</v>
      </c>
      <c r="G369" s="9">
        <v>114739376.59999999</v>
      </c>
      <c r="H369" s="9">
        <v>114739376.59999999</v>
      </c>
      <c r="I369" s="9">
        <v>114108029.25</v>
      </c>
      <c r="J369" s="10">
        <v>0</v>
      </c>
      <c r="K369" s="11" t="s">
        <v>24</v>
      </c>
      <c r="L369" s="11" t="s">
        <v>23</v>
      </c>
      <c r="M369" s="11" t="s">
        <v>91</v>
      </c>
    </row>
    <row r="370" spans="1:13" x14ac:dyDescent="0.2">
      <c r="A370" s="20" t="s">
        <v>443</v>
      </c>
      <c r="B370" s="9">
        <v>7689600</v>
      </c>
      <c r="C370" s="10">
        <v>0</v>
      </c>
      <c r="D370" s="9">
        <v>7689600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1" t="s">
        <v>24</v>
      </c>
      <c r="L370" s="11" t="s">
        <v>24</v>
      </c>
      <c r="M370" s="11" t="s">
        <v>91</v>
      </c>
    </row>
    <row r="371" spans="1:13" x14ac:dyDescent="0.2">
      <c r="A371" s="20" t="s">
        <v>444</v>
      </c>
      <c r="B371" s="9">
        <v>26066956.93</v>
      </c>
      <c r="C371" s="9">
        <v>147993.89000000001</v>
      </c>
      <c r="D371" s="9">
        <v>25918963.030000001</v>
      </c>
      <c r="E371" s="10">
        <v>0</v>
      </c>
      <c r="F371" s="9">
        <v>156583.63</v>
      </c>
      <c r="G371" s="9">
        <v>156583.63</v>
      </c>
      <c r="H371" s="9">
        <v>156583.63</v>
      </c>
      <c r="I371" s="9">
        <v>147993.89000000001</v>
      </c>
      <c r="J371" s="10">
        <v>0</v>
      </c>
      <c r="K371" s="11" t="s">
        <v>24</v>
      </c>
      <c r="L371" s="11" t="s">
        <v>23</v>
      </c>
      <c r="M371" s="11" t="s">
        <v>91</v>
      </c>
    </row>
    <row r="372" spans="1:13" x14ac:dyDescent="0.2">
      <c r="A372" s="20" t="s">
        <v>445</v>
      </c>
      <c r="B372" s="9">
        <v>3424047.95</v>
      </c>
      <c r="C372" s="9">
        <v>674182.14</v>
      </c>
      <c r="D372" s="9">
        <v>2749865.81</v>
      </c>
      <c r="E372" s="10">
        <v>0</v>
      </c>
      <c r="F372" s="9">
        <v>660182.25</v>
      </c>
      <c r="G372" s="9">
        <v>660182.25</v>
      </c>
      <c r="H372" s="9">
        <v>660182.25</v>
      </c>
      <c r="I372" s="9">
        <v>674182.14</v>
      </c>
      <c r="J372" s="10">
        <v>0</v>
      </c>
      <c r="K372" s="11" t="s">
        <v>24</v>
      </c>
      <c r="L372" s="11" t="s">
        <v>24</v>
      </c>
      <c r="M372" s="11" t="s">
        <v>91</v>
      </c>
    </row>
    <row r="373" spans="1:13" x14ac:dyDescent="0.2">
      <c r="A373" s="20" t="s">
        <v>446</v>
      </c>
      <c r="B373" s="9">
        <v>1148204.22</v>
      </c>
      <c r="C373" s="9">
        <v>1358414.73</v>
      </c>
      <c r="D373" s="9">
        <v>-210210.51</v>
      </c>
      <c r="E373" s="9">
        <v>753350</v>
      </c>
      <c r="F373" s="9">
        <v>604163</v>
      </c>
      <c r="G373" s="9">
        <v>1357513</v>
      </c>
      <c r="H373" s="9">
        <v>1357513</v>
      </c>
      <c r="I373" s="9">
        <v>1358414.73</v>
      </c>
      <c r="J373" s="10">
        <v>0</v>
      </c>
      <c r="K373" s="11" t="s">
        <v>24</v>
      </c>
      <c r="L373" s="11" t="s">
        <v>24</v>
      </c>
      <c r="M373" s="11" t="s">
        <v>91</v>
      </c>
    </row>
    <row r="374" spans="1:13" ht="20.399999999999999" x14ac:dyDescent="0.2">
      <c r="A374" s="20" t="s">
        <v>447</v>
      </c>
      <c r="B374" s="10">
        <v>0</v>
      </c>
      <c r="C374" s="9">
        <v>11926.83</v>
      </c>
      <c r="D374" s="9">
        <v>-11926.83</v>
      </c>
      <c r="E374" s="10">
        <v>0</v>
      </c>
      <c r="F374" s="9">
        <v>17024.28</v>
      </c>
      <c r="G374" s="9">
        <v>17024.28</v>
      </c>
      <c r="H374" s="9">
        <v>17024.28</v>
      </c>
      <c r="I374" s="9">
        <v>11926.83</v>
      </c>
      <c r="J374" s="10">
        <v>0</v>
      </c>
      <c r="K374" s="11" t="s">
        <v>24</v>
      </c>
      <c r="L374" s="11" t="s">
        <v>23</v>
      </c>
      <c r="M374" s="11" t="s">
        <v>91</v>
      </c>
    </row>
    <row r="375" spans="1:13" x14ac:dyDescent="0.2">
      <c r="A375" s="20" t="s">
        <v>448</v>
      </c>
      <c r="B375" s="10">
        <v>0</v>
      </c>
      <c r="C375" s="9">
        <v>10168582.67</v>
      </c>
      <c r="D375" s="9">
        <v>-10168582.67</v>
      </c>
      <c r="E375" s="9">
        <v>7025516.75</v>
      </c>
      <c r="F375" s="9">
        <v>3481796.57</v>
      </c>
      <c r="G375" s="9">
        <v>10507313.32</v>
      </c>
      <c r="H375" s="9">
        <v>10109277.560000001</v>
      </c>
      <c r="I375" s="9">
        <v>10168582.67</v>
      </c>
      <c r="J375" s="10">
        <v>0</v>
      </c>
      <c r="K375" s="11" t="s">
        <v>24</v>
      </c>
      <c r="L375" s="11" t="s">
        <v>23</v>
      </c>
      <c r="M375" s="11" t="s">
        <v>91</v>
      </c>
    </row>
    <row r="376" spans="1:13" x14ac:dyDescent="0.2">
      <c r="A376" s="20" t="s">
        <v>449</v>
      </c>
      <c r="B376" s="10">
        <v>0</v>
      </c>
      <c r="C376" s="9">
        <v>1693264.3</v>
      </c>
      <c r="D376" s="9">
        <v>-1693264.3</v>
      </c>
      <c r="E376" s="9">
        <v>1693264.3</v>
      </c>
      <c r="F376" s="10">
        <v>0</v>
      </c>
      <c r="G376" s="9">
        <v>1693264.3</v>
      </c>
      <c r="H376" s="9">
        <v>1693264.3</v>
      </c>
      <c r="I376" s="9">
        <v>1693264.3</v>
      </c>
      <c r="J376" s="10">
        <v>0</v>
      </c>
      <c r="K376" s="11" t="s">
        <v>24</v>
      </c>
      <c r="L376" s="11" t="s">
        <v>24</v>
      </c>
      <c r="M376" s="11" t="s">
        <v>91</v>
      </c>
    </row>
    <row r="377" spans="1:13" ht="20.399999999999999" x14ac:dyDescent="0.2">
      <c r="A377" s="20" t="s">
        <v>450</v>
      </c>
      <c r="B377" s="10">
        <v>0</v>
      </c>
      <c r="C377" s="9">
        <v>323323</v>
      </c>
      <c r="D377" s="9">
        <v>-323323</v>
      </c>
      <c r="E377" s="10">
        <v>0</v>
      </c>
      <c r="F377" s="9">
        <v>323323</v>
      </c>
      <c r="G377" s="9">
        <v>323323</v>
      </c>
      <c r="H377" s="9">
        <v>323323</v>
      </c>
      <c r="I377" s="9">
        <v>323323</v>
      </c>
      <c r="J377" s="10">
        <v>0</v>
      </c>
      <c r="K377" s="11" t="s">
        <v>24</v>
      </c>
      <c r="L377" s="11" t="s">
        <v>24</v>
      </c>
      <c r="M377" s="11" t="s">
        <v>91</v>
      </c>
    </row>
    <row r="378" spans="1:13" x14ac:dyDescent="0.2">
      <c r="A378" s="20" t="s">
        <v>451</v>
      </c>
      <c r="B378" s="10">
        <v>0</v>
      </c>
      <c r="C378" s="9">
        <v>1066610</v>
      </c>
      <c r="D378" s="9">
        <v>-1066610</v>
      </c>
      <c r="E378" s="9">
        <v>1066572</v>
      </c>
      <c r="F378" s="10">
        <v>0</v>
      </c>
      <c r="G378" s="9">
        <v>1066572</v>
      </c>
      <c r="H378" s="9">
        <v>1066572</v>
      </c>
      <c r="I378" s="9">
        <v>1066572</v>
      </c>
      <c r="J378" s="10">
        <v>38</v>
      </c>
      <c r="K378" s="11" t="s">
        <v>24</v>
      </c>
      <c r="L378" s="11" t="s">
        <v>24</v>
      </c>
      <c r="M378" s="11" t="s">
        <v>91</v>
      </c>
    </row>
    <row r="379" spans="1:13" ht="20.399999999999999" x14ac:dyDescent="0.2">
      <c r="A379" s="20" t="s">
        <v>452</v>
      </c>
      <c r="B379" s="10">
        <v>0</v>
      </c>
      <c r="C379" s="9">
        <v>228401.63</v>
      </c>
      <c r="D379" s="9">
        <v>-228401.63</v>
      </c>
      <c r="E379" s="9">
        <v>143520</v>
      </c>
      <c r="F379" s="9">
        <v>135386.1</v>
      </c>
      <c r="G379" s="9">
        <v>278906.09999999998</v>
      </c>
      <c r="H379" s="9">
        <v>278906.09999999998</v>
      </c>
      <c r="I379" s="9">
        <v>228401.63</v>
      </c>
      <c r="J379" s="10">
        <v>0</v>
      </c>
      <c r="K379" s="11" t="s">
        <v>24</v>
      </c>
      <c r="L379" s="11" t="s">
        <v>23</v>
      </c>
      <c r="M379" s="11" t="s">
        <v>91</v>
      </c>
    </row>
    <row r="380" spans="1:13" x14ac:dyDescent="0.2">
      <c r="A380" s="20" t="s">
        <v>453</v>
      </c>
      <c r="B380" s="10">
        <v>0</v>
      </c>
      <c r="C380" s="9">
        <v>728178.28</v>
      </c>
      <c r="D380" s="9">
        <v>-728178.28</v>
      </c>
      <c r="E380" s="9">
        <v>511821.55</v>
      </c>
      <c r="F380" s="9">
        <v>213458.63</v>
      </c>
      <c r="G380" s="9">
        <v>725280.18</v>
      </c>
      <c r="H380" s="9">
        <v>725280.18</v>
      </c>
      <c r="I380" s="9">
        <v>728178.28</v>
      </c>
      <c r="J380" s="10">
        <v>0</v>
      </c>
      <c r="K380" s="11" t="s">
        <v>24</v>
      </c>
      <c r="L380" s="11" t="s">
        <v>24</v>
      </c>
      <c r="M380" s="11" t="s">
        <v>91</v>
      </c>
    </row>
    <row r="381" spans="1:13" x14ac:dyDescent="0.2">
      <c r="A381" s="20" t="s">
        <v>454</v>
      </c>
      <c r="B381" s="10">
        <v>0</v>
      </c>
      <c r="C381" s="9">
        <v>226471.18</v>
      </c>
      <c r="D381" s="9">
        <v>-226471.18</v>
      </c>
      <c r="E381" s="9">
        <v>127205</v>
      </c>
      <c r="F381" s="9">
        <v>100061.15</v>
      </c>
      <c r="G381" s="9">
        <v>227266.15</v>
      </c>
      <c r="H381" s="9">
        <v>227266.15</v>
      </c>
      <c r="I381" s="9">
        <v>226471.18</v>
      </c>
      <c r="J381" s="10">
        <v>0</v>
      </c>
      <c r="K381" s="11" t="s">
        <v>24</v>
      </c>
      <c r="L381" s="11" t="s">
        <v>23</v>
      </c>
      <c r="M381" s="11" t="s">
        <v>91</v>
      </c>
    </row>
    <row r="382" spans="1:13" x14ac:dyDescent="0.2">
      <c r="A382" s="20" t="s">
        <v>455</v>
      </c>
      <c r="B382" s="10">
        <v>0</v>
      </c>
      <c r="C382" s="9">
        <v>97441.57</v>
      </c>
      <c r="D382" s="9">
        <v>-97441.57</v>
      </c>
      <c r="E382" s="9">
        <v>97441.5</v>
      </c>
      <c r="F382" s="10">
        <v>0</v>
      </c>
      <c r="G382" s="9">
        <v>97441.5</v>
      </c>
      <c r="H382" s="9">
        <v>97441.5</v>
      </c>
      <c r="I382" s="9">
        <v>97441.5</v>
      </c>
      <c r="J382" s="10">
        <v>7.0000000000000007E-2</v>
      </c>
      <c r="K382" s="11" t="s">
        <v>24</v>
      </c>
      <c r="L382" s="11" t="s">
        <v>24</v>
      </c>
      <c r="M382" s="11" t="s">
        <v>91</v>
      </c>
    </row>
    <row r="383" spans="1:13" x14ac:dyDescent="0.2">
      <c r="A383" s="20" t="s">
        <v>456</v>
      </c>
      <c r="B383" s="10">
        <v>0</v>
      </c>
      <c r="C383" s="9">
        <v>1190519.9099999999</v>
      </c>
      <c r="D383" s="9">
        <v>-1190519.9099999999</v>
      </c>
      <c r="E383" s="9">
        <v>207740</v>
      </c>
      <c r="F383" s="9">
        <v>1120097.8400000001</v>
      </c>
      <c r="G383" s="9">
        <v>1327837.8400000001</v>
      </c>
      <c r="H383" s="9">
        <v>1327837.8400000001</v>
      </c>
      <c r="I383" s="9">
        <v>1190520.02</v>
      </c>
      <c r="J383" s="10">
        <v>-0.12</v>
      </c>
      <c r="K383" s="11" t="s">
        <v>24</v>
      </c>
      <c r="L383" s="11" t="s">
        <v>23</v>
      </c>
      <c r="M383" s="11" t="s">
        <v>91</v>
      </c>
    </row>
    <row r="384" spans="1:13" x14ac:dyDescent="0.2">
      <c r="A384" s="20" t="s">
        <v>457</v>
      </c>
      <c r="B384" s="10">
        <v>0</v>
      </c>
      <c r="C384" s="9">
        <v>282530.87</v>
      </c>
      <c r="D384" s="9">
        <v>-282530.87</v>
      </c>
      <c r="E384" s="9">
        <v>162955</v>
      </c>
      <c r="F384" s="9">
        <v>96914.79</v>
      </c>
      <c r="G384" s="9">
        <v>259869.79</v>
      </c>
      <c r="H384" s="9">
        <v>259869.79</v>
      </c>
      <c r="I384" s="9">
        <v>282530.83</v>
      </c>
      <c r="J384" s="10">
        <v>0.03</v>
      </c>
      <c r="K384" s="11" t="s">
        <v>24</v>
      </c>
      <c r="L384" s="11" t="s">
        <v>24</v>
      </c>
      <c r="M384" s="11" t="s">
        <v>91</v>
      </c>
    </row>
    <row r="385" spans="1:13" x14ac:dyDescent="0.2">
      <c r="A385" s="20" t="s">
        <v>458</v>
      </c>
      <c r="B385" s="10">
        <v>0</v>
      </c>
      <c r="C385" s="9">
        <v>630639.80000000005</v>
      </c>
      <c r="D385" s="9">
        <v>-630639.80000000005</v>
      </c>
      <c r="E385" s="9">
        <v>630639.80000000005</v>
      </c>
      <c r="F385" s="10">
        <v>0</v>
      </c>
      <c r="G385" s="9">
        <v>630639.80000000005</v>
      </c>
      <c r="H385" s="9">
        <v>630639.80000000005</v>
      </c>
      <c r="I385" s="9">
        <v>630639.80000000005</v>
      </c>
      <c r="J385" s="10">
        <v>0</v>
      </c>
      <c r="K385" s="11" t="s">
        <v>24</v>
      </c>
      <c r="L385" s="11" t="s">
        <v>24</v>
      </c>
      <c r="M385" s="11" t="s">
        <v>91</v>
      </c>
    </row>
    <row r="386" spans="1:13" x14ac:dyDescent="0.2">
      <c r="A386" s="13" t="s">
        <v>35</v>
      </c>
      <c r="B386" s="15">
        <v>659899703.05999994</v>
      </c>
      <c r="C386" s="15">
        <v>741160292.38999999</v>
      </c>
      <c r="D386" s="15">
        <v>-81260589.329999998</v>
      </c>
      <c r="E386" s="15">
        <v>281613644.75999999</v>
      </c>
      <c r="F386" s="15">
        <v>461278323.95999998</v>
      </c>
      <c r="G386" s="15">
        <v>742891968.72000003</v>
      </c>
      <c r="H386" s="15">
        <v>742452341.57000005</v>
      </c>
      <c r="I386" s="15">
        <v>740425996.99000001</v>
      </c>
      <c r="J386" s="15">
        <v>734295.4</v>
      </c>
      <c r="K386" s="16"/>
      <c r="L386" s="16"/>
      <c r="M386" s="16"/>
    </row>
    <row r="387" spans="1:13" x14ac:dyDescent="0.2">
      <c r="A387" s="20" t="s">
        <v>459</v>
      </c>
      <c r="B387" s="9">
        <v>268714099.45999998</v>
      </c>
      <c r="C387" s="9">
        <v>265183424.69999999</v>
      </c>
      <c r="D387" s="9">
        <v>3530674.76</v>
      </c>
      <c r="E387" s="9">
        <v>79694967.359999999</v>
      </c>
      <c r="F387" s="9">
        <v>185488822.91999999</v>
      </c>
      <c r="G387" s="9">
        <v>265183790.28</v>
      </c>
      <c r="H387" s="9">
        <v>265183790.28</v>
      </c>
      <c r="I387" s="9">
        <v>265079402.69</v>
      </c>
      <c r="J387" s="9">
        <v>104022.01</v>
      </c>
      <c r="K387" s="11" t="s">
        <v>24</v>
      </c>
      <c r="L387" s="11" t="s">
        <v>23</v>
      </c>
      <c r="M387" s="11" t="s">
        <v>223</v>
      </c>
    </row>
    <row r="388" spans="1:13" x14ac:dyDescent="0.2">
      <c r="A388" s="20" t="s">
        <v>460</v>
      </c>
      <c r="B388" s="9">
        <v>8619688.2799999993</v>
      </c>
      <c r="C388" s="9">
        <v>9463347.9000000004</v>
      </c>
      <c r="D388" s="9">
        <v>-843659.62</v>
      </c>
      <c r="E388" s="9">
        <v>2918830.6</v>
      </c>
      <c r="F388" s="9">
        <v>6984144.4500000002</v>
      </c>
      <c r="G388" s="9">
        <v>9902975.0500000007</v>
      </c>
      <c r="H388" s="9">
        <v>9463347.9000000004</v>
      </c>
      <c r="I388" s="9">
        <v>9463347.9000000004</v>
      </c>
      <c r="J388" s="10">
        <v>0</v>
      </c>
      <c r="K388" s="11" t="s">
        <v>24</v>
      </c>
      <c r="L388" s="11" t="s">
        <v>23</v>
      </c>
      <c r="M388" s="11" t="s">
        <v>91</v>
      </c>
    </row>
    <row r="389" spans="1:13" x14ac:dyDescent="0.2">
      <c r="A389" s="20" t="s">
        <v>461</v>
      </c>
      <c r="B389" s="9">
        <v>20444477.57</v>
      </c>
      <c r="C389" s="9">
        <v>29938477.91</v>
      </c>
      <c r="D389" s="9">
        <v>-9494000.3399999999</v>
      </c>
      <c r="E389" s="9">
        <v>94635.6</v>
      </c>
      <c r="F389" s="9">
        <v>30368914.030000001</v>
      </c>
      <c r="G389" s="9">
        <v>30463549.629999999</v>
      </c>
      <c r="H389" s="9">
        <v>30463549.629999999</v>
      </c>
      <c r="I389" s="9">
        <v>29938477.920000002</v>
      </c>
      <c r="J389" s="10">
        <v>-0.01</v>
      </c>
      <c r="K389" s="11" t="s">
        <v>24</v>
      </c>
      <c r="L389" s="11" t="s">
        <v>23</v>
      </c>
      <c r="M389" s="11" t="s">
        <v>91</v>
      </c>
    </row>
    <row r="390" spans="1:13" ht="20.399999999999999" x14ac:dyDescent="0.2">
      <c r="A390" s="20" t="s">
        <v>462</v>
      </c>
      <c r="B390" s="9">
        <v>5996585.6399999997</v>
      </c>
      <c r="C390" s="9">
        <v>3911308.9</v>
      </c>
      <c r="D390" s="9">
        <v>2085276.74</v>
      </c>
      <c r="E390" s="9">
        <v>3418421.13</v>
      </c>
      <c r="F390" s="9">
        <v>492887.77</v>
      </c>
      <c r="G390" s="9">
        <v>3911308.9</v>
      </c>
      <c r="H390" s="9">
        <v>3911308.9</v>
      </c>
      <c r="I390" s="9">
        <v>3911308.9</v>
      </c>
      <c r="J390" s="10">
        <v>0</v>
      </c>
      <c r="K390" s="11" t="s">
        <v>24</v>
      </c>
      <c r="L390" s="11" t="s">
        <v>24</v>
      </c>
      <c r="M390" s="11" t="s">
        <v>91</v>
      </c>
    </row>
    <row r="391" spans="1:13" ht="20.399999999999999" x14ac:dyDescent="0.2">
      <c r="A391" s="20" t="s">
        <v>463</v>
      </c>
      <c r="B391" s="9">
        <v>11717979.130000001</v>
      </c>
      <c r="C391" s="9">
        <v>5762256.5499999998</v>
      </c>
      <c r="D391" s="9">
        <v>5955722.5800000001</v>
      </c>
      <c r="E391" s="9">
        <v>4988674.2</v>
      </c>
      <c r="F391" s="9">
        <v>775874.29</v>
      </c>
      <c r="G391" s="9">
        <v>5764548.4900000002</v>
      </c>
      <c r="H391" s="9">
        <v>5764548.4900000002</v>
      </c>
      <c r="I391" s="9">
        <v>5762256.5499999998</v>
      </c>
      <c r="J391" s="10">
        <v>0</v>
      </c>
      <c r="K391" s="11" t="s">
        <v>24</v>
      </c>
      <c r="L391" s="11" t="s">
        <v>23</v>
      </c>
      <c r="M391" s="11" t="s">
        <v>91</v>
      </c>
    </row>
    <row r="392" spans="1:13" ht="20.399999999999999" x14ac:dyDescent="0.2">
      <c r="A392" s="20" t="s">
        <v>464</v>
      </c>
      <c r="B392" s="9">
        <v>10705515.369999999</v>
      </c>
      <c r="C392" s="9">
        <v>12921937.48</v>
      </c>
      <c r="D392" s="9">
        <v>-2216422.11</v>
      </c>
      <c r="E392" s="9">
        <v>12447622</v>
      </c>
      <c r="F392" s="9">
        <v>471934.96</v>
      </c>
      <c r="G392" s="9">
        <v>12919556.960000001</v>
      </c>
      <c r="H392" s="9">
        <v>12919556.960000001</v>
      </c>
      <c r="I392" s="9">
        <v>12921937.5</v>
      </c>
      <c r="J392" s="10">
        <v>-0.02</v>
      </c>
      <c r="K392" s="11" t="s">
        <v>24</v>
      </c>
      <c r="L392" s="11" t="s">
        <v>24</v>
      </c>
      <c r="M392" s="11" t="s">
        <v>91</v>
      </c>
    </row>
    <row r="393" spans="1:13" ht="20.399999999999999" x14ac:dyDescent="0.2">
      <c r="A393" s="20" t="s">
        <v>465</v>
      </c>
      <c r="B393" s="9">
        <v>2486718.08</v>
      </c>
      <c r="C393" s="10">
        <v>0</v>
      </c>
      <c r="D393" s="9">
        <v>2486718.08</v>
      </c>
      <c r="E393" s="10">
        <v>0</v>
      </c>
      <c r="F393" s="9">
        <v>4460.12</v>
      </c>
      <c r="G393" s="9">
        <v>4460.12</v>
      </c>
      <c r="H393" s="9">
        <v>4460.12</v>
      </c>
      <c r="I393" s="10">
        <v>0</v>
      </c>
      <c r="J393" s="10">
        <v>0</v>
      </c>
      <c r="K393" s="11" t="s">
        <v>24</v>
      </c>
      <c r="L393" s="11" t="s">
        <v>23</v>
      </c>
      <c r="M393" s="11" t="s">
        <v>91</v>
      </c>
    </row>
    <row r="394" spans="1:13" x14ac:dyDescent="0.2">
      <c r="A394" s="20" t="s">
        <v>466</v>
      </c>
      <c r="B394" s="9">
        <v>1264788</v>
      </c>
      <c r="C394" s="9">
        <v>2882524</v>
      </c>
      <c r="D394" s="9">
        <v>-1617736</v>
      </c>
      <c r="E394" s="9">
        <v>2882524</v>
      </c>
      <c r="F394" s="10">
        <v>0</v>
      </c>
      <c r="G394" s="9">
        <v>2882524</v>
      </c>
      <c r="H394" s="9">
        <v>2882524</v>
      </c>
      <c r="I394" s="9">
        <v>2882524</v>
      </c>
      <c r="J394" s="10">
        <v>0</v>
      </c>
      <c r="K394" s="11" t="s">
        <v>24</v>
      </c>
      <c r="L394" s="11" t="s">
        <v>24</v>
      </c>
      <c r="M394" s="11" t="s">
        <v>91</v>
      </c>
    </row>
    <row r="395" spans="1:13" x14ac:dyDescent="0.2">
      <c r="A395" s="20" t="s">
        <v>467</v>
      </c>
      <c r="B395" s="9">
        <v>268714099.45999998</v>
      </c>
      <c r="C395" s="9">
        <v>240677270.16</v>
      </c>
      <c r="D395" s="9">
        <v>28036829.300000001</v>
      </c>
      <c r="E395" s="9">
        <v>69859179.359999999</v>
      </c>
      <c r="F395" s="9">
        <v>170433793.00999999</v>
      </c>
      <c r="G395" s="9">
        <v>240292972.37</v>
      </c>
      <c r="H395" s="9">
        <v>240292972.37</v>
      </c>
      <c r="I395" s="9">
        <v>240047939.90000001</v>
      </c>
      <c r="J395" s="9">
        <v>629330.26</v>
      </c>
      <c r="K395" s="11" t="s">
        <v>24</v>
      </c>
      <c r="L395" s="11" t="s">
        <v>24</v>
      </c>
      <c r="M395" s="11" t="s">
        <v>223</v>
      </c>
    </row>
    <row r="396" spans="1:13" x14ac:dyDescent="0.2">
      <c r="A396" s="20" t="s">
        <v>468</v>
      </c>
      <c r="B396" s="9">
        <v>8619688.2799999993</v>
      </c>
      <c r="C396" s="9">
        <v>7302007.1500000004</v>
      </c>
      <c r="D396" s="9">
        <v>1317681.1299999999</v>
      </c>
      <c r="E396" s="9">
        <v>2138788.7999999998</v>
      </c>
      <c r="F396" s="9">
        <v>5163218.3499999996</v>
      </c>
      <c r="G396" s="9">
        <v>7302007.1500000004</v>
      </c>
      <c r="H396" s="9">
        <v>7302007.1500000004</v>
      </c>
      <c r="I396" s="9">
        <v>7301479.7199999997</v>
      </c>
      <c r="J396" s="10">
        <v>527.42999999999995</v>
      </c>
      <c r="K396" s="11" t="s">
        <v>24</v>
      </c>
      <c r="L396" s="11" t="s">
        <v>24</v>
      </c>
      <c r="M396" s="11" t="s">
        <v>223</v>
      </c>
    </row>
    <row r="397" spans="1:13" x14ac:dyDescent="0.2">
      <c r="A397" s="20" t="s">
        <v>469</v>
      </c>
      <c r="B397" s="9">
        <v>20444477.57</v>
      </c>
      <c r="C397" s="9">
        <v>27758253.43</v>
      </c>
      <c r="D397" s="9">
        <v>-7313775.8600000003</v>
      </c>
      <c r="E397" s="9">
        <v>7382011.9400000004</v>
      </c>
      <c r="F397" s="9">
        <v>21343181.420000002</v>
      </c>
      <c r="G397" s="9">
        <v>28725193.359999999</v>
      </c>
      <c r="H397" s="9">
        <v>28725193.359999999</v>
      </c>
      <c r="I397" s="9">
        <v>27758145.890000001</v>
      </c>
      <c r="J397" s="10">
        <v>107.54</v>
      </c>
      <c r="K397" s="11" t="s">
        <v>24</v>
      </c>
      <c r="L397" s="11" t="s">
        <v>23</v>
      </c>
      <c r="M397" s="11" t="s">
        <v>223</v>
      </c>
    </row>
    <row r="398" spans="1:13" ht="20.399999999999999" x14ac:dyDescent="0.2">
      <c r="A398" s="20" t="s">
        <v>470</v>
      </c>
      <c r="B398" s="9">
        <v>5996585.6399999997</v>
      </c>
      <c r="C398" s="9">
        <v>4607727.01</v>
      </c>
      <c r="D398" s="9">
        <v>1388858.63</v>
      </c>
      <c r="E398" s="9">
        <v>4178070.27</v>
      </c>
      <c r="F398" s="9">
        <v>429659.5</v>
      </c>
      <c r="G398" s="9">
        <v>4607729.7699999996</v>
      </c>
      <c r="H398" s="9">
        <v>4607729.7699999996</v>
      </c>
      <c r="I398" s="9">
        <v>4607729.7699999996</v>
      </c>
      <c r="J398" s="10">
        <v>-2.76</v>
      </c>
      <c r="K398" s="11" t="s">
        <v>23</v>
      </c>
      <c r="L398" s="11" t="s">
        <v>23</v>
      </c>
      <c r="M398" s="11" t="s">
        <v>223</v>
      </c>
    </row>
    <row r="399" spans="1:13" ht="20.399999999999999" x14ac:dyDescent="0.2">
      <c r="A399" s="20" t="s">
        <v>471</v>
      </c>
      <c r="B399" s="9">
        <v>11717979.130000001</v>
      </c>
      <c r="C399" s="9">
        <v>6674262.4900000002</v>
      </c>
      <c r="D399" s="9">
        <v>5043716.6500000004</v>
      </c>
      <c r="E399" s="9">
        <v>6046783.4199999999</v>
      </c>
      <c r="F399" s="9">
        <v>627477</v>
      </c>
      <c r="G399" s="9">
        <v>6674260.4199999999</v>
      </c>
      <c r="H399" s="9">
        <v>6674260.4199999999</v>
      </c>
      <c r="I399" s="9">
        <v>6674260.4199999999</v>
      </c>
      <c r="J399" s="10">
        <v>2.06</v>
      </c>
      <c r="K399" s="11" t="s">
        <v>24</v>
      </c>
      <c r="L399" s="11" t="s">
        <v>24</v>
      </c>
      <c r="M399" s="11" t="s">
        <v>223</v>
      </c>
    </row>
    <row r="400" spans="1:13" ht="20.399999999999999" x14ac:dyDescent="0.2">
      <c r="A400" s="20" t="s">
        <v>472</v>
      </c>
      <c r="B400" s="9">
        <v>10705515.369999999</v>
      </c>
      <c r="C400" s="10">
        <v>0</v>
      </c>
      <c r="D400" s="9">
        <v>10705515.369999999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1" t="s">
        <v>24</v>
      </c>
      <c r="L400" s="11" t="s">
        <v>24</v>
      </c>
      <c r="M400" s="11" t="s">
        <v>91</v>
      </c>
    </row>
    <row r="401" spans="1:13" ht="20.399999999999999" x14ac:dyDescent="0.2">
      <c r="A401" s="20" t="s">
        <v>473</v>
      </c>
      <c r="B401" s="9">
        <v>2486718.08</v>
      </c>
      <c r="C401" s="10">
        <v>0</v>
      </c>
      <c r="D401" s="9">
        <v>2486718.08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1" t="s">
        <v>24</v>
      </c>
      <c r="L401" s="11" t="s">
        <v>24</v>
      </c>
      <c r="M401" s="11" t="s">
        <v>91</v>
      </c>
    </row>
    <row r="402" spans="1:13" x14ac:dyDescent="0.2">
      <c r="A402" s="20" t="s">
        <v>474</v>
      </c>
      <c r="B402" s="9">
        <v>1264788</v>
      </c>
      <c r="C402" s="9">
        <v>2376432</v>
      </c>
      <c r="D402" s="9">
        <v>-1111644</v>
      </c>
      <c r="E402" s="9">
        <v>2376432</v>
      </c>
      <c r="F402" s="10">
        <v>0</v>
      </c>
      <c r="G402" s="9">
        <v>2376432</v>
      </c>
      <c r="H402" s="9">
        <v>2376432</v>
      </c>
      <c r="I402" s="9">
        <v>2376432</v>
      </c>
      <c r="J402" s="10">
        <v>0</v>
      </c>
      <c r="K402" s="11" t="s">
        <v>24</v>
      </c>
      <c r="L402" s="11" t="s">
        <v>24</v>
      </c>
      <c r="M402" s="11" t="s">
        <v>223</v>
      </c>
    </row>
    <row r="403" spans="1:13" ht="20.399999999999999" x14ac:dyDescent="0.2">
      <c r="A403" s="20" t="s">
        <v>475</v>
      </c>
      <c r="B403" s="10">
        <v>0</v>
      </c>
      <c r="C403" s="9">
        <v>4205421.29</v>
      </c>
      <c r="D403" s="9">
        <v>-4205421.29</v>
      </c>
      <c r="E403" s="9">
        <v>3815527.31</v>
      </c>
      <c r="F403" s="9">
        <v>389893.98</v>
      </c>
      <c r="G403" s="9">
        <v>4205421.29</v>
      </c>
      <c r="H403" s="9">
        <v>4205421.29</v>
      </c>
      <c r="I403" s="9">
        <v>4205421.29</v>
      </c>
      <c r="J403" s="10">
        <v>0</v>
      </c>
      <c r="K403" s="11" t="s">
        <v>24</v>
      </c>
      <c r="L403" s="11" t="s">
        <v>24</v>
      </c>
      <c r="M403" s="11" t="s">
        <v>91</v>
      </c>
    </row>
    <row r="404" spans="1:13" ht="20.399999999999999" x14ac:dyDescent="0.2">
      <c r="A404" s="20" t="s">
        <v>476</v>
      </c>
      <c r="B404" s="10">
        <v>0</v>
      </c>
      <c r="C404" s="9">
        <v>4593097.08</v>
      </c>
      <c r="D404" s="9">
        <v>-4593097.08</v>
      </c>
      <c r="E404" s="9">
        <v>4162791.25</v>
      </c>
      <c r="F404" s="9">
        <v>430089.8</v>
      </c>
      <c r="G404" s="9">
        <v>4592881.05</v>
      </c>
      <c r="H404" s="9">
        <v>4592881.05</v>
      </c>
      <c r="I404" s="9">
        <v>4592881.05</v>
      </c>
      <c r="J404" s="10">
        <v>216.03</v>
      </c>
      <c r="K404" s="11" t="s">
        <v>24</v>
      </c>
      <c r="L404" s="11" t="s">
        <v>24</v>
      </c>
      <c r="M404" s="11" t="s">
        <v>223</v>
      </c>
    </row>
    <row r="405" spans="1:13" ht="20.399999999999999" x14ac:dyDescent="0.2">
      <c r="A405" s="20" t="s">
        <v>477</v>
      </c>
      <c r="B405" s="10">
        <v>0</v>
      </c>
      <c r="C405" s="9">
        <v>5407578.8399999999</v>
      </c>
      <c r="D405" s="9">
        <v>-5407578.8399999999</v>
      </c>
      <c r="E405" s="9">
        <v>4926371.4000000004</v>
      </c>
      <c r="F405" s="9">
        <v>481207.44</v>
      </c>
      <c r="G405" s="9">
        <v>5407578.8399999999</v>
      </c>
      <c r="H405" s="9">
        <v>5407578.8399999999</v>
      </c>
      <c r="I405" s="9">
        <v>5407578.8399999999</v>
      </c>
      <c r="J405" s="10">
        <v>0</v>
      </c>
      <c r="K405" s="11" t="s">
        <v>24</v>
      </c>
      <c r="L405" s="11" t="s">
        <v>24</v>
      </c>
      <c r="M405" s="11" t="s">
        <v>91</v>
      </c>
    </row>
    <row r="406" spans="1:13" ht="20.399999999999999" x14ac:dyDescent="0.2">
      <c r="A406" s="20" t="s">
        <v>478</v>
      </c>
      <c r="B406" s="10">
        <v>0</v>
      </c>
      <c r="C406" s="9">
        <v>5023237.4000000004</v>
      </c>
      <c r="D406" s="9">
        <v>-5023237.4000000004</v>
      </c>
      <c r="E406" s="9">
        <v>4926371.4000000004</v>
      </c>
      <c r="F406" s="9">
        <v>96866</v>
      </c>
      <c r="G406" s="9">
        <v>5023237.4000000004</v>
      </c>
      <c r="H406" s="9">
        <v>5023237.4000000004</v>
      </c>
      <c r="I406" s="9">
        <v>5023237.4000000004</v>
      </c>
      <c r="J406" s="10">
        <v>0</v>
      </c>
      <c r="K406" s="11" t="s">
        <v>24</v>
      </c>
      <c r="L406" s="11" t="s">
        <v>24</v>
      </c>
      <c r="M406" s="11" t="s">
        <v>223</v>
      </c>
    </row>
    <row r="407" spans="1:13" ht="20.399999999999999" x14ac:dyDescent="0.2">
      <c r="A407" s="20" t="s">
        <v>479</v>
      </c>
      <c r="B407" s="10">
        <v>0</v>
      </c>
      <c r="C407" s="9">
        <v>12477040</v>
      </c>
      <c r="D407" s="9">
        <v>-12477040</v>
      </c>
      <c r="E407" s="9">
        <v>12477040</v>
      </c>
      <c r="F407" s="10">
        <v>0</v>
      </c>
      <c r="G407" s="9">
        <v>12477040</v>
      </c>
      <c r="H407" s="9">
        <v>12477040</v>
      </c>
      <c r="I407" s="9">
        <v>12477040</v>
      </c>
      <c r="J407" s="10">
        <v>0</v>
      </c>
      <c r="K407" s="11" t="s">
        <v>24</v>
      </c>
      <c r="L407" s="11" t="s">
        <v>24</v>
      </c>
      <c r="M407" s="11" t="s">
        <v>223</v>
      </c>
    </row>
    <row r="408" spans="1:13" ht="20.399999999999999" x14ac:dyDescent="0.2">
      <c r="A408" s="20" t="s">
        <v>480</v>
      </c>
      <c r="B408" s="10">
        <v>0</v>
      </c>
      <c r="C408" s="9">
        <v>8083350</v>
      </c>
      <c r="D408" s="9">
        <v>-8083350</v>
      </c>
      <c r="E408" s="9">
        <v>8083350</v>
      </c>
      <c r="F408" s="10">
        <v>0</v>
      </c>
      <c r="G408" s="9">
        <v>8083350</v>
      </c>
      <c r="H408" s="9">
        <v>8083350</v>
      </c>
      <c r="I408" s="9">
        <v>8083350</v>
      </c>
      <c r="J408" s="10">
        <v>0</v>
      </c>
      <c r="K408" s="11" t="s">
        <v>24</v>
      </c>
      <c r="L408" s="11" t="s">
        <v>24</v>
      </c>
      <c r="M408" s="11" t="s">
        <v>223</v>
      </c>
    </row>
    <row r="409" spans="1:13" x14ac:dyDescent="0.2">
      <c r="A409" s="20" t="s">
        <v>481</v>
      </c>
      <c r="B409" s="10">
        <v>0</v>
      </c>
      <c r="C409" s="9">
        <v>31361305.219999999</v>
      </c>
      <c r="D409" s="9">
        <v>-31361305.219999999</v>
      </c>
      <c r="E409" s="9">
        <v>8889440</v>
      </c>
      <c r="F409" s="9">
        <v>22479380.25</v>
      </c>
      <c r="G409" s="9">
        <v>31368820.25</v>
      </c>
      <c r="H409" s="9">
        <v>31368820.25</v>
      </c>
      <c r="I409" s="9">
        <v>31361305.170000002</v>
      </c>
      <c r="J409" s="10">
        <v>0.06</v>
      </c>
      <c r="K409" s="11" t="s">
        <v>24</v>
      </c>
      <c r="L409" s="11" t="s">
        <v>23</v>
      </c>
      <c r="M409" s="11" t="s">
        <v>91</v>
      </c>
    </row>
    <row r="410" spans="1:13" x14ac:dyDescent="0.2">
      <c r="A410" s="20" t="s">
        <v>482</v>
      </c>
      <c r="B410" s="10">
        <v>0</v>
      </c>
      <c r="C410" s="9">
        <v>23207077.280000001</v>
      </c>
      <c r="D410" s="9">
        <v>-23207077.280000001</v>
      </c>
      <c r="E410" s="9">
        <v>9161712</v>
      </c>
      <c r="F410" s="9">
        <v>14045272.5</v>
      </c>
      <c r="G410" s="9">
        <v>23206984.5</v>
      </c>
      <c r="H410" s="9">
        <v>23206984.5</v>
      </c>
      <c r="I410" s="9">
        <v>23206984.5</v>
      </c>
      <c r="J410" s="10">
        <v>92.78</v>
      </c>
      <c r="K410" s="11" t="s">
        <v>24</v>
      </c>
      <c r="L410" s="11" t="s">
        <v>24</v>
      </c>
      <c r="M410" s="11" t="s">
        <v>223</v>
      </c>
    </row>
    <row r="411" spans="1:13" x14ac:dyDescent="0.2">
      <c r="A411" s="20" t="s">
        <v>483</v>
      </c>
      <c r="B411" s="10">
        <v>0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1" t="s">
        <v>24</v>
      </c>
      <c r="L411" s="11" t="s">
        <v>24</v>
      </c>
      <c r="M411" s="11" t="s">
        <v>91</v>
      </c>
    </row>
    <row r="412" spans="1:13" x14ac:dyDescent="0.2">
      <c r="A412" s="20" t="s">
        <v>484</v>
      </c>
      <c r="B412" s="10">
        <v>0</v>
      </c>
      <c r="C412" s="9">
        <v>2802981.17</v>
      </c>
      <c r="D412" s="9">
        <v>-2802981.17</v>
      </c>
      <c r="E412" s="9">
        <v>2556000</v>
      </c>
      <c r="F412" s="9">
        <v>246981.17</v>
      </c>
      <c r="G412" s="9">
        <v>2802981.17</v>
      </c>
      <c r="H412" s="9">
        <v>2802981.17</v>
      </c>
      <c r="I412" s="9">
        <v>2802981.17</v>
      </c>
      <c r="J412" s="10">
        <v>0</v>
      </c>
      <c r="K412" s="11" t="s">
        <v>24</v>
      </c>
      <c r="L412" s="11" t="s">
        <v>24</v>
      </c>
      <c r="M412" s="11" t="s">
        <v>91</v>
      </c>
    </row>
    <row r="413" spans="1:13" ht="20.399999999999999" x14ac:dyDescent="0.2">
      <c r="A413" s="20" t="s">
        <v>485</v>
      </c>
      <c r="B413" s="10">
        <v>0</v>
      </c>
      <c r="C413" s="9">
        <v>12447622</v>
      </c>
      <c r="D413" s="9">
        <v>-12447622</v>
      </c>
      <c r="E413" s="9">
        <v>12447622</v>
      </c>
      <c r="F413" s="10">
        <v>0</v>
      </c>
      <c r="G413" s="9">
        <v>12447622</v>
      </c>
      <c r="H413" s="9">
        <v>12447622</v>
      </c>
      <c r="I413" s="9">
        <v>12447622</v>
      </c>
      <c r="J413" s="10">
        <v>0</v>
      </c>
      <c r="K413" s="11" t="s">
        <v>24</v>
      </c>
      <c r="L413" s="11" t="s">
        <v>24</v>
      </c>
      <c r="M413" s="11" t="s">
        <v>223</v>
      </c>
    </row>
    <row r="414" spans="1:13" x14ac:dyDescent="0.2">
      <c r="A414" s="20" t="s">
        <v>486</v>
      </c>
      <c r="B414" s="10">
        <v>0</v>
      </c>
      <c r="C414" s="9">
        <v>2802981.17</v>
      </c>
      <c r="D414" s="9">
        <v>-2802981.17</v>
      </c>
      <c r="E414" s="9">
        <v>2556000</v>
      </c>
      <c r="F414" s="9">
        <v>419372.45</v>
      </c>
      <c r="G414" s="9">
        <v>2975372.45</v>
      </c>
      <c r="H414" s="9">
        <v>2975372.45</v>
      </c>
      <c r="I414" s="9">
        <v>2802981.17</v>
      </c>
      <c r="J414" s="10">
        <v>0.01</v>
      </c>
      <c r="K414" s="11" t="s">
        <v>24</v>
      </c>
      <c r="L414" s="11" t="s">
        <v>23</v>
      </c>
      <c r="M414" s="11" t="s">
        <v>223</v>
      </c>
    </row>
    <row r="415" spans="1:13" x14ac:dyDescent="0.2">
      <c r="A415" s="20" t="s">
        <v>487</v>
      </c>
      <c r="B415" s="10">
        <v>0</v>
      </c>
      <c r="C415" s="9">
        <v>85806.12</v>
      </c>
      <c r="D415" s="9">
        <v>-85806.12</v>
      </c>
      <c r="E415" s="9">
        <v>80974.720000000001</v>
      </c>
      <c r="F415" s="9">
        <v>4831.3999999999996</v>
      </c>
      <c r="G415" s="9">
        <v>85806.12</v>
      </c>
      <c r="H415" s="9">
        <v>85806.12</v>
      </c>
      <c r="I415" s="9">
        <v>85806.12</v>
      </c>
      <c r="J415" s="10">
        <v>0</v>
      </c>
      <c r="K415" s="11" t="s">
        <v>24</v>
      </c>
      <c r="L415" s="11" t="s">
        <v>24</v>
      </c>
      <c r="M415" s="11" t="s">
        <v>223</v>
      </c>
    </row>
    <row r="416" spans="1:13" ht="20.399999999999999" x14ac:dyDescent="0.2">
      <c r="A416" s="20" t="s">
        <v>488</v>
      </c>
      <c r="B416" s="10">
        <v>0</v>
      </c>
      <c r="C416" s="9">
        <v>2912724</v>
      </c>
      <c r="D416" s="9">
        <v>-2912724</v>
      </c>
      <c r="E416" s="9">
        <v>2912724</v>
      </c>
      <c r="F416" s="10">
        <v>0</v>
      </c>
      <c r="G416" s="9">
        <v>2912724</v>
      </c>
      <c r="H416" s="9">
        <v>2912724</v>
      </c>
      <c r="I416" s="9">
        <v>2912724</v>
      </c>
      <c r="J416" s="10">
        <v>0</v>
      </c>
      <c r="K416" s="11" t="s">
        <v>24</v>
      </c>
      <c r="L416" s="11" t="s">
        <v>24</v>
      </c>
      <c r="M416" s="11" t="s">
        <v>223</v>
      </c>
    </row>
    <row r="417" spans="1:13" x14ac:dyDescent="0.2">
      <c r="A417" s="20" t="s">
        <v>489</v>
      </c>
      <c r="B417" s="10">
        <v>0</v>
      </c>
      <c r="C417" s="9">
        <v>167760</v>
      </c>
      <c r="D417" s="9">
        <v>-167760</v>
      </c>
      <c r="E417" s="9">
        <v>167760</v>
      </c>
      <c r="F417" s="10">
        <v>0</v>
      </c>
      <c r="G417" s="9">
        <v>167760</v>
      </c>
      <c r="H417" s="9">
        <v>167760</v>
      </c>
      <c r="I417" s="9">
        <v>167760</v>
      </c>
      <c r="J417" s="10">
        <v>0</v>
      </c>
      <c r="K417" s="11" t="s">
        <v>24</v>
      </c>
      <c r="L417" s="11" t="s">
        <v>24</v>
      </c>
      <c r="M417" s="11" t="s">
        <v>223</v>
      </c>
    </row>
    <row r="418" spans="1:13" x14ac:dyDescent="0.2">
      <c r="A418" s="20" t="s">
        <v>490</v>
      </c>
      <c r="B418" s="10">
        <v>0</v>
      </c>
      <c r="C418" s="9">
        <v>207805</v>
      </c>
      <c r="D418" s="9">
        <v>-207805</v>
      </c>
      <c r="E418" s="9">
        <v>207805</v>
      </c>
      <c r="F418" s="10">
        <v>0</v>
      </c>
      <c r="G418" s="9">
        <v>207805</v>
      </c>
      <c r="H418" s="9">
        <v>207805</v>
      </c>
      <c r="I418" s="9">
        <v>207805</v>
      </c>
      <c r="J418" s="10">
        <v>0</v>
      </c>
      <c r="K418" s="11" t="s">
        <v>24</v>
      </c>
      <c r="L418" s="11" t="s">
        <v>24</v>
      </c>
      <c r="M418" s="11" t="s">
        <v>91</v>
      </c>
    </row>
    <row r="419" spans="1:13" x14ac:dyDescent="0.2">
      <c r="A419" s="20" t="s">
        <v>491</v>
      </c>
      <c r="B419" s="10">
        <v>0</v>
      </c>
      <c r="C419" s="9">
        <v>370061.15</v>
      </c>
      <c r="D419" s="9">
        <v>-370061.15</v>
      </c>
      <c r="E419" s="9">
        <v>270000</v>
      </c>
      <c r="F419" s="9">
        <v>100061.15</v>
      </c>
      <c r="G419" s="9">
        <v>370061.15</v>
      </c>
      <c r="H419" s="9">
        <v>370061.15</v>
      </c>
      <c r="I419" s="9">
        <v>370061.15</v>
      </c>
      <c r="J419" s="10">
        <v>0</v>
      </c>
      <c r="K419" s="11" t="s">
        <v>24</v>
      </c>
      <c r="L419" s="11" t="s">
        <v>24</v>
      </c>
      <c r="M419" s="11" t="s">
        <v>91</v>
      </c>
    </row>
    <row r="420" spans="1:13" x14ac:dyDescent="0.2">
      <c r="A420" s="20" t="s">
        <v>492</v>
      </c>
      <c r="B420" s="10">
        <v>0</v>
      </c>
      <c r="C420" s="9">
        <v>180075</v>
      </c>
      <c r="D420" s="9">
        <v>-180075</v>
      </c>
      <c r="E420" s="9">
        <v>180075</v>
      </c>
      <c r="F420" s="10">
        <v>0</v>
      </c>
      <c r="G420" s="9">
        <v>180075</v>
      </c>
      <c r="H420" s="9">
        <v>180075</v>
      </c>
      <c r="I420" s="9">
        <v>180075</v>
      </c>
      <c r="J420" s="10">
        <v>0</v>
      </c>
      <c r="K420" s="11" t="s">
        <v>24</v>
      </c>
      <c r="L420" s="11" t="s">
        <v>24</v>
      </c>
      <c r="M420" s="11" t="s">
        <v>223</v>
      </c>
    </row>
    <row r="421" spans="1:13" x14ac:dyDescent="0.2">
      <c r="A421" s="20" t="s">
        <v>493</v>
      </c>
      <c r="B421" s="10">
        <v>0</v>
      </c>
      <c r="C421" s="9">
        <v>93198</v>
      </c>
      <c r="D421" s="9">
        <v>-93198</v>
      </c>
      <c r="E421" s="9">
        <v>93198</v>
      </c>
      <c r="F421" s="10">
        <v>0</v>
      </c>
      <c r="G421" s="9">
        <v>93198</v>
      </c>
      <c r="H421" s="9">
        <v>93198</v>
      </c>
      <c r="I421" s="9">
        <v>93198</v>
      </c>
      <c r="J421" s="10">
        <v>0</v>
      </c>
      <c r="K421" s="11" t="s">
        <v>24</v>
      </c>
      <c r="L421" s="11" t="s">
        <v>24</v>
      </c>
      <c r="M421" s="11" t="s">
        <v>223</v>
      </c>
    </row>
    <row r="422" spans="1:13" x14ac:dyDescent="0.2">
      <c r="A422" s="20" t="s">
        <v>494</v>
      </c>
      <c r="B422" s="10">
        <v>0</v>
      </c>
      <c r="C422" s="9">
        <v>718956</v>
      </c>
      <c r="D422" s="9">
        <v>-718956</v>
      </c>
      <c r="E422" s="9">
        <v>718956</v>
      </c>
      <c r="F422" s="10">
        <v>0</v>
      </c>
      <c r="G422" s="9">
        <v>718956</v>
      </c>
      <c r="H422" s="9">
        <v>718956</v>
      </c>
      <c r="I422" s="9">
        <v>718956</v>
      </c>
      <c r="J422" s="10">
        <v>0</v>
      </c>
      <c r="K422" s="11" t="s">
        <v>24</v>
      </c>
      <c r="L422" s="11" t="s">
        <v>24</v>
      </c>
      <c r="M422" s="11" t="s">
        <v>223</v>
      </c>
    </row>
    <row r="423" spans="1:13" x14ac:dyDescent="0.2">
      <c r="A423" s="20" t="s">
        <v>495</v>
      </c>
      <c r="B423" s="10">
        <v>0</v>
      </c>
      <c r="C423" s="9">
        <v>86400</v>
      </c>
      <c r="D423" s="9">
        <v>-86400</v>
      </c>
      <c r="E423" s="9">
        <v>86400</v>
      </c>
      <c r="F423" s="10">
        <v>0</v>
      </c>
      <c r="G423" s="9">
        <v>86400</v>
      </c>
      <c r="H423" s="9">
        <v>86400</v>
      </c>
      <c r="I423" s="9">
        <v>86400</v>
      </c>
      <c r="J423" s="10">
        <v>0</v>
      </c>
      <c r="K423" s="11" t="s">
        <v>24</v>
      </c>
      <c r="L423" s="11" t="s">
        <v>24</v>
      </c>
      <c r="M423" s="11" t="s">
        <v>223</v>
      </c>
    </row>
    <row r="424" spans="1:13" x14ac:dyDescent="0.2">
      <c r="A424" s="20" t="s">
        <v>496</v>
      </c>
      <c r="B424" s="10">
        <v>0</v>
      </c>
      <c r="C424" s="9">
        <v>200000</v>
      </c>
      <c r="D424" s="9">
        <v>-200000</v>
      </c>
      <c r="E424" s="9">
        <v>200000</v>
      </c>
      <c r="F424" s="10">
        <v>0</v>
      </c>
      <c r="G424" s="9">
        <v>200000</v>
      </c>
      <c r="H424" s="9">
        <v>200000</v>
      </c>
      <c r="I424" s="9">
        <v>200000</v>
      </c>
      <c r="J424" s="10">
        <v>0</v>
      </c>
      <c r="K424" s="11" t="s">
        <v>24</v>
      </c>
      <c r="L424" s="11" t="s">
        <v>24</v>
      </c>
      <c r="M424" s="11" t="s">
        <v>223</v>
      </c>
    </row>
    <row r="425" spans="1:13" x14ac:dyDescent="0.2">
      <c r="A425" s="20" t="s">
        <v>497</v>
      </c>
      <c r="B425" s="10">
        <v>0</v>
      </c>
      <c r="C425" s="9">
        <v>80000</v>
      </c>
      <c r="D425" s="9">
        <v>-80000</v>
      </c>
      <c r="E425" s="9">
        <v>80000</v>
      </c>
      <c r="F425" s="10">
        <v>0</v>
      </c>
      <c r="G425" s="9">
        <v>80000</v>
      </c>
      <c r="H425" s="9">
        <v>80000</v>
      </c>
      <c r="I425" s="9">
        <v>80000</v>
      </c>
      <c r="J425" s="10">
        <v>0</v>
      </c>
      <c r="K425" s="11" t="s">
        <v>24</v>
      </c>
      <c r="L425" s="11" t="s">
        <v>24</v>
      </c>
      <c r="M425" s="11" t="s">
        <v>223</v>
      </c>
    </row>
    <row r="426" spans="1:13" x14ac:dyDescent="0.2">
      <c r="A426" s="20" t="s">
        <v>498</v>
      </c>
      <c r="B426" s="10">
        <v>0</v>
      </c>
      <c r="C426" s="9">
        <v>1800000</v>
      </c>
      <c r="D426" s="9">
        <v>-1800000</v>
      </c>
      <c r="E426" s="9">
        <v>1800000</v>
      </c>
      <c r="F426" s="10">
        <v>0</v>
      </c>
      <c r="G426" s="9">
        <v>1800000</v>
      </c>
      <c r="H426" s="9">
        <v>1800000</v>
      </c>
      <c r="I426" s="9">
        <v>1800000</v>
      </c>
      <c r="J426" s="10">
        <v>0</v>
      </c>
      <c r="K426" s="11" t="s">
        <v>24</v>
      </c>
      <c r="L426" s="11" t="s">
        <v>24</v>
      </c>
      <c r="M426" s="11" t="s">
        <v>223</v>
      </c>
    </row>
    <row r="427" spans="1:13" x14ac:dyDescent="0.2">
      <c r="A427" s="20" t="s">
        <v>499</v>
      </c>
      <c r="B427" s="10">
        <v>0</v>
      </c>
      <c r="C427" s="9">
        <v>67200</v>
      </c>
      <c r="D427" s="9">
        <v>-67200</v>
      </c>
      <c r="E427" s="9">
        <v>67200</v>
      </c>
      <c r="F427" s="10">
        <v>0</v>
      </c>
      <c r="G427" s="9">
        <v>67200</v>
      </c>
      <c r="H427" s="9">
        <v>67200</v>
      </c>
      <c r="I427" s="9">
        <v>67200</v>
      </c>
      <c r="J427" s="10">
        <v>0</v>
      </c>
      <c r="K427" s="11" t="s">
        <v>24</v>
      </c>
      <c r="L427" s="11" t="s">
        <v>24</v>
      </c>
      <c r="M427" s="11" t="s">
        <v>223</v>
      </c>
    </row>
    <row r="428" spans="1:13" ht="20.399999999999999" x14ac:dyDescent="0.2">
      <c r="A428" s="20" t="s">
        <v>500</v>
      </c>
      <c r="B428" s="10">
        <v>0</v>
      </c>
      <c r="C428" s="9">
        <v>32270</v>
      </c>
      <c r="D428" s="9">
        <v>-32270</v>
      </c>
      <c r="E428" s="9">
        <v>32270</v>
      </c>
      <c r="F428" s="10">
        <v>0</v>
      </c>
      <c r="G428" s="9">
        <v>32270</v>
      </c>
      <c r="H428" s="9">
        <v>32270</v>
      </c>
      <c r="I428" s="9">
        <v>32270</v>
      </c>
      <c r="J428" s="10">
        <v>0</v>
      </c>
      <c r="K428" s="11" t="s">
        <v>24</v>
      </c>
      <c r="L428" s="11" t="s">
        <v>24</v>
      </c>
      <c r="M428" s="11" t="s">
        <v>223</v>
      </c>
    </row>
    <row r="429" spans="1:13" ht="20.399999999999999" x14ac:dyDescent="0.2">
      <c r="A429" s="20" t="s">
        <v>501</v>
      </c>
      <c r="B429" s="10">
        <v>0</v>
      </c>
      <c r="C429" s="9">
        <v>1140038</v>
      </c>
      <c r="D429" s="9">
        <v>-1140038</v>
      </c>
      <c r="E429" s="9">
        <v>1140038</v>
      </c>
      <c r="F429" s="10">
        <v>0</v>
      </c>
      <c r="G429" s="9">
        <v>1140038</v>
      </c>
      <c r="H429" s="9">
        <v>1140038</v>
      </c>
      <c r="I429" s="9">
        <v>1140038</v>
      </c>
      <c r="J429" s="10">
        <v>0</v>
      </c>
      <c r="K429" s="11" t="s">
        <v>24</v>
      </c>
      <c r="L429" s="11" t="s">
        <v>24</v>
      </c>
      <c r="M429" s="11" t="s">
        <v>223</v>
      </c>
    </row>
    <row r="430" spans="1:13" ht="20.399999999999999" x14ac:dyDescent="0.2">
      <c r="A430" s="20" t="s">
        <v>502</v>
      </c>
      <c r="B430" s="10">
        <v>0</v>
      </c>
      <c r="C430" s="9">
        <v>1147078</v>
      </c>
      <c r="D430" s="9">
        <v>-1147078</v>
      </c>
      <c r="E430" s="9">
        <v>1147078</v>
      </c>
      <c r="F430" s="10">
        <v>0</v>
      </c>
      <c r="G430" s="9">
        <v>1147078</v>
      </c>
      <c r="H430" s="9">
        <v>1147078</v>
      </c>
      <c r="I430" s="9">
        <v>1147078</v>
      </c>
      <c r="J430" s="10">
        <v>0</v>
      </c>
      <c r="K430" s="11" t="s">
        <v>24</v>
      </c>
      <c r="L430" s="11" t="s">
        <v>24</v>
      </c>
      <c r="M430" s="11" t="s">
        <v>223</v>
      </c>
    </row>
    <row r="431" spans="1:13" x14ac:dyDescent="0.2">
      <c r="A431" s="13" t="s">
        <v>36</v>
      </c>
      <c r="B431" s="15">
        <v>139141275.44</v>
      </c>
      <c r="C431" s="15">
        <v>136233311.66999999</v>
      </c>
      <c r="D431" s="15">
        <v>2907963.78</v>
      </c>
      <c r="E431" s="15">
        <v>51861800.5</v>
      </c>
      <c r="F431" s="15">
        <v>83987313.319999993</v>
      </c>
      <c r="G431" s="15">
        <v>135849113.81999999</v>
      </c>
      <c r="H431" s="15">
        <v>135682879.46000001</v>
      </c>
      <c r="I431" s="15">
        <v>135271203.06999999</v>
      </c>
      <c r="J431" s="15">
        <v>962108.6</v>
      </c>
      <c r="K431" s="16"/>
      <c r="L431" s="16"/>
      <c r="M431" s="16"/>
    </row>
    <row r="432" spans="1:13" x14ac:dyDescent="0.2">
      <c r="A432" s="20" t="s">
        <v>503</v>
      </c>
      <c r="B432" s="9">
        <v>47411481.100000001</v>
      </c>
      <c r="C432" s="9">
        <v>42290137.729999997</v>
      </c>
      <c r="D432" s="9">
        <v>5121343.37</v>
      </c>
      <c r="E432" s="9">
        <v>14083330.140000001</v>
      </c>
      <c r="F432" s="9">
        <v>28259042.57</v>
      </c>
      <c r="G432" s="9">
        <v>42342372.710000001</v>
      </c>
      <c r="H432" s="9">
        <v>42176138.350000001</v>
      </c>
      <c r="I432" s="9">
        <v>42290137.729999997</v>
      </c>
      <c r="J432" s="10">
        <v>0</v>
      </c>
      <c r="K432" s="11" t="s">
        <v>24</v>
      </c>
      <c r="L432" s="11" t="s">
        <v>23</v>
      </c>
      <c r="M432" s="11" t="s">
        <v>91</v>
      </c>
    </row>
    <row r="433" spans="1:13" x14ac:dyDescent="0.2">
      <c r="A433" s="20" t="s">
        <v>504</v>
      </c>
      <c r="B433" s="9">
        <v>9036108.7200000007</v>
      </c>
      <c r="C433" s="9">
        <v>10819797.09</v>
      </c>
      <c r="D433" s="9">
        <v>-1783688.37</v>
      </c>
      <c r="E433" s="9">
        <v>1806308.36</v>
      </c>
      <c r="F433" s="9">
        <v>9007549.3499999996</v>
      </c>
      <c r="G433" s="9">
        <v>10813857.710000001</v>
      </c>
      <c r="H433" s="9">
        <v>10813857.710000001</v>
      </c>
      <c r="I433" s="9">
        <v>10791370.560000001</v>
      </c>
      <c r="J433" s="9">
        <v>28426.53</v>
      </c>
      <c r="K433" s="11" t="s">
        <v>24</v>
      </c>
      <c r="L433" s="11" t="s">
        <v>24</v>
      </c>
      <c r="M433" s="11" t="s">
        <v>223</v>
      </c>
    </row>
    <row r="434" spans="1:13" ht="20.399999999999999" x14ac:dyDescent="0.2">
      <c r="A434" s="20" t="s">
        <v>505</v>
      </c>
      <c r="B434" s="9">
        <v>3527823.33</v>
      </c>
      <c r="C434" s="10">
        <v>-0.03</v>
      </c>
      <c r="D434" s="9">
        <v>3527823.3599999999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-0.03</v>
      </c>
      <c r="K434" s="11" t="s">
        <v>24</v>
      </c>
      <c r="L434" s="11" t="s">
        <v>24</v>
      </c>
      <c r="M434" s="11" t="s">
        <v>223</v>
      </c>
    </row>
    <row r="435" spans="1:13" x14ac:dyDescent="0.2">
      <c r="A435" s="20" t="s">
        <v>506</v>
      </c>
      <c r="B435" s="9">
        <v>9600000</v>
      </c>
      <c r="C435" s="9">
        <v>838832</v>
      </c>
      <c r="D435" s="9">
        <v>8761168</v>
      </c>
      <c r="E435" s="9">
        <v>500000</v>
      </c>
      <c r="F435" s="10">
        <v>0</v>
      </c>
      <c r="G435" s="9">
        <v>500000</v>
      </c>
      <c r="H435" s="9">
        <v>500000</v>
      </c>
      <c r="I435" s="9">
        <v>841168</v>
      </c>
      <c r="J435" s="9">
        <v>-2336</v>
      </c>
      <c r="K435" s="11" t="s">
        <v>23</v>
      </c>
      <c r="L435" s="11" t="s">
        <v>24</v>
      </c>
      <c r="M435" s="11" t="s">
        <v>223</v>
      </c>
    </row>
    <row r="436" spans="1:13" x14ac:dyDescent="0.2">
      <c r="A436" s="20" t="s">
        <v>507</v>
      </c>
      <c r="B436" s="9">
        <v>396292.5</v>
      </c>
      <c r="C436" s="9">
        <v>51765</v>
      </c>
      <c r="D436" s="9">
        <v>344527.5</v>
      </c>
      <c r="E436" s="10">
        <v>0</v>
      </c>
      <c r="F436" s="9">
        <v>51765</v>
      </c>
      <c r="G436" s="9">
        <v>51765</v>
      </c>
      <c r="H436" s="9">
        <v>51765</v>
      </c>
      <c r="I436" s="9">
        <v>51765</v>
      </c>
      <c r="J436" s="10">
        <v>0</v>
      </c>
      <c r="K436" s="11" t="s">
        <v>24</v>
      </c>
      <c r="L436" s="11" t="s">
        <v>24</v>
      </c>
      <c r="M436" s="11" t="s">
        <v>91</v>
      </c>
    </row>
    <row r="437" spans="1:13" x14ac:dyDescent="0.2">
      <c r="A437" s="20" t="s">
        <v>508</v>
      </c>
      <c r="B437" s="9">
        <v>47411481.100000001</v>
      </c>
      <c r="C437" s="9">
        <v>43047327.829999998</v>
      </c>
      <c r="D437" s="9">
        <v>4364153.2699999996</v>
      </c>
      <c r="E437" s="9">
        <v>13424640.4</v>
      </c>
      <c r="F437" s="9">
        <v>29250813.449999999</v>
      </c>
      <c r="G437" s="9">
        <v>42675453.850000001</v>
      </c>
      <c r="H437" s="9">
        <v>42675453.850000001</v>
      </c>
      <c r="I437" s="9">
        <v>42649067.890000001</v>
      </c>
      <c r="J437" s="9">
        <v>398259.95</v>
      </c>
      <c r="K437" s="11" t="s">
        <v>24</v>
      </c>
      <c r="L437" s="11" t="s">
        <v>24</v>
      </c>
      <c r="M437" s="11" t="s">
        <v>223</v>
      </c>
    </row>
    <row r="438" spans="1:13" x14ac:dyDescent="0.2">
      <c r="A438" s="20" t="s">
        <v>509</v>
      </c>
      <c r="B438" s="9">
        <v>8233972.8600000003</v>
      </c>
      <c r="C438" s="9">
        <v>10862171.09</v>
      </c>
      <c r="D438" s="9">
        <v>-2628198.23</v>
      </c>
      <c r="E438" s="9">
        <v>1901145.6</v>
      </c>
      <c r="F438" s="9">
        <v>8961025.4900000002</v>
      </c>
      <c r="G438" s="9">
        <v>10862171.09</v>
      </c>
      <c r="H438" s="9">
        <v>10862171.09</v>
      </c>
      <c r="I438" s="9">
        <v>10360103.140000001</v>
      </c>
      <c r="J438" s="9">
        <v>502067.96</v>
      </c>
      <c r="K438" s="11" t="s">
        <v>24</v>
      </c>
      <c r="L438" s="11" t="s">
        <v>24</v>
      </c>
      <c r="M438" s="11" t="s">
        <v>223</v>
      </c>
    </row>
    <row r="439" spans="1:13" ht="20.399999999999999" x14ac:dyDescent="0.2">
      <c r="A439" s="20" t="s">
        <v>510</v>
      </c>
      <c r="B439" s="9">
        <v>3527823.33</v>
      </c>
      <c r="C439" s="10">
        <v>-0.03</v>
      </c>
      <c r="D439" s="9">
        <v>3527823.3599999999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-0.03</v>
      </c>
      <c r="K439" s="11" t="s">
        <v>24</v>
      </c>
      <c r="L439" s="11" t="s">
        <v>24</v>
      </c>
      <c r="M439" s="11" t="s">
        <v>223</v>
      </c>
    </row>
    <row r="440" spans="1:13" x14ac:dyDescent="0.2">
      <c r="A440" s="20" t="s">
        <v>511</v>
      </c>
      <c r="B440" s="9">
        <v>9600000</v>
      </c>
      <c r="C440" s="9">
        <v>500000</v>
      </c>
      <c r="D440" s="9">
        <v>9100000</v>
      </c>
      <c r="E440" s="9">
        <v>500000</v>
      </c>
      <c r="F440" s="10">
        <v>0</v>
      </c>
      <c r="G440" s="9">
        <v>500000</v>
      </c>
      <c r="H440" s="9">
        <v>500000</v>
      </c>
      <c r="I440" s="9">
        <v>500000</v>
      </c>
      <c r="J440" s="10">
        <v>0</v>
      </c>
      <c r="K440" s="11" t="s">
        <v>24</v>
      </c>
      <c r="L440" s="11" t="s">
        <v>24</v>
      </c>
      <c r="M440" s="11" t="s">
        <v>223</v>
      </c>
    </row>
    <row r="441" spans="1:13" x14ac:dyDescent="0.2">
      <c r="A441" s="20" t="s">
        <v>512</v>
      </c>
      <c r="B441" s="9">
        <v>396292.5</v>
      </c>
      <c r="C441" s="10">
        <v>0</v>
      </c>
      <c r="D441" s="9">
        <v>396292.5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1" t="s">
        <v>24</v>
      </c>
      <c r="L441" s="11" t="s">
        <v>24</v>
      </c>
      <c r="M441" s="11" t="s">
        <v>91</v>
      </c>
    </row>
    <row r="442" spans="1:13" x14ac:dyDescent="0.2">
      <c r="A442" s="20" t="s">
        <v>513</v>
      </c>
      <c r="B442" s="10">
        <v>0</v>
      </c>
      <c r="C442" s="9">
        <v>4805722.0199999996</v>
      </c>
      <c r="D442" s="9">
        <v>-4805722.0199999996</v>
      </c>
      <c r="E442" s="9">
        <v>3951900</v>
      </c>
      <c r="F442" s="9">
        <v>1177567.5</v>
      </c>
      <c r="G442" s="9">
        <v>5129467.5</v>
      </c>
      <c r="H442" s="9">
        <v>5129467.5</v>
      </c>
      <c r="I442" s="9">
        <v>4784390.59</v>
      </c>
      <c r="J442" s="9">
        <v>21331.43</v>
      </c>
      <c r="K442" s="11" t="s">
        <v>24</v>
      </c>
      <c r="L442" s="11" t="s">
        <v>23</v>
      </c>
      <c r="M442" s="11" t="s">
        <v>223</v>
      </c>
    </row>
    <row r="443" spans="1:13" x14ac:dyDescent="0.2">
      <c r="A443" s="20" t="s">
        <v>514</v>
      </c>
      <c r="B443" s="10">
        <v>0</v>
      </c>
      <c r="C443" s="9">
        <v>6723473.6500000004</v>
      </c>
      <c r="D443" s="9">
        <v>-6723473.6500000004</v>
      </c>
      <c r="E443" s="9">
        <v>3811320</v>
      </c>
      <c r="F443" s="9">
        <v>2900373.01</v>
      </c>
      <c r="G443" s="9">
        <v>6711693.0099999998</v>
      </c>
      <c r="H443" s="9">
        <v>6711693.0099999998</v>
      </c>
      <c r="I443" s="9">
        <v>6723321.9699999997</v>
      </c>
      <c r="J443" s="10">
        <v>151.68</v>
      </c>
      <c r="K443" s="11" t="s">
        <v>24</v>
      </c>
      <c r="L443" s="11" t="s">
        <v>24</v>
      </c>
      <c r="M443" s="11" t="s">
        <v>223</v>
      </c>
    </row>
    <row r="444" spans="1:13" ht="20.399999999999999" x14ac:dyDescent="0.2">
      <c r="A444" s="20" t="s">
        <v>515</v>
      </c>
      <c r="B444" s="10">
        <v>0</v>
      </c>
      <c r="C444" s="9">
        <v>5417070</v>
      </c>
      <c r="D444" s="9">
        <v>-5417070</v>
      </c>
      <c r="E444" s="9">
        <v>4443120</v>
      </c>
      <c r="F444" s="9">
        <v>969469.2</v>
      </c>
      <c r="G444" s="9">
        <v>5412589.2000000002</v>
      </c>
      <c r="H444" s="9">
        <v>5412589.2000000002</v>
      </c>
      <c r="I444" s="9">
        <v>5417069.9500000002</v>
      </c>
      <c r="J444" s="10">
        <v>0.05</v>
      </c>
      <c r="K444" s="11" t="s">
        <v>24</v>
      </c>
      <c r="L444" s="11" t="s">
        <v>24</v>
      </c>
      <c r="M444" s="11" t="s">
        <v>91</v>
      </c>
    </row>
    <row r="445" spans="1:13" ht="20.399999999999999" x14ac:dyDescent="0.2">
      <c r="A445" s="20" t="s">
        <v>516</v>
      </c>
      <c r="B445" s="10">
        <v>0</v>
      </c>
      <c r="C445" s="9">
        <v>4224660</v>
      </c>
      <c r="D445" s="9">
        <v>-4224660</v>
      </c>
      <c r="E445" s="9">
        <v>4224660</v>
      </c>
      <c r="F445" s="10">
        <v>0</v>
      </c>
      <c r="G445" s="9">
        <v>4224660</v>
      </c>
      <c r="H445" s="9">
        <v>4224660</v>
      </c>
      <c r="I445" s="9">
        <v>4224660</v>
      </c>
      <c r="J445" s="10">
        <v>0</v>
      </c>
      <c r="K445" s="11" t="s">
        <v>24</v>
      </c>
      <c r="L445" s="11" t="s">
        <v>24</v>
      </c>
      <c r="M445" s="11" t="s">
        <v>223</v>
      </c>
    </row>
    <row r="446" spans="1:13" x14ac:dyDescent="0.2">
      <c r="A446" s="20" t="s">
        <v>517</v>
      </c>
      <c r="B446" s="10">
        <v>0</v>
      </c>
      <c r="C446" s="9">
        <v>1625400</v>
      </c>
      <c r="D446" s="9">
        <v>-1625400</v>
      </c>
      <c r="E446" s="9">
        <v>1625184</v>
      </c>
      <c r="F446" s="10">
        <v>0</v>
      </c>
      <c r="G446" s="9">
        <v>1625184</v>
      </c>
      <c r="H446" s="9">
        <v>1625184</v>
      </c>
      <c r="I446" s="9">
        <v>1625184</v>
      </c>
      <c r="J446" s="10">
        <v>216</v>
      </c>
      <c r="K446" s="11" t="s">
        <v>24</v>
      </c>
      <c r="L446" s="11" t="s">
        <v>24</v>
      </c>
      <c r="M446" s="11" t="s">
        <v>223</v>
      </c>
    </row>
    <row r="447" spans="1:13" x14ac:dyDescent="0.2">
      <c r="A447" s="20" t="s">
        <v>518</v>
      </c>
      <c r="B447" s="10">
        <v>0</v>
      </c>
      <c r="C447" s="9">
        <v>1738852.26</v>
      </c>
      <c r="D447" s="9">
        <v>-1738852.26</v>
      </c>
      <c r="E447" s="10">
        <v>0</v>
      </c>
      <c r="F447" s="9">
        <v>1711796.72</v>
      </c>
      <c r="G447" s="9">
        <v>1711796.72</v>
      </c>
      <c r="H447" s="9">
        <v>1711796.72</v>
      </c>
      <c r="I447" s="9">
        <v>1724861.21</v>
      </c>
      <c r="J447" s="9">
        <v>13991.05</v>
      </c>
      <c r="K447" s="11" t="s">
        <v>24</v>
      </c>
      <c r="L447" s="11" t="s">
        <v>24</v>
      </c>
      <c r="M447" s="11" t="s">
        <v>223</v>
      </c>
    </row>
    <row r="448" spans="1:13" x14ac:dyDescent="0.2">
      <c r="A448" s="20" t="s">
        <v>519</v>
      </c>
      <c r="B448" s="10">
        <v>0</v>
      </c>
      <c r="C448" s="9">
        <v>1697911.04</v>
      </c>
      <c r="D448" s="9">
        <v>-1697911.04</v>
      </c>
      <c r="E448" s="10">
        <v>0</v>
      </c>
      <c r="F448" s="9">
        <v>1697911.04</v>
      </c>
      <c r="G448" s="9">
        <v>1697911.04</v>
      </c>
      <c r="H448" s="9">
        <v>1697911.04</v>
      </c>
      <c r="I448" s="9">
        <v>1697911.04</v>
      </c>
      <c r="J448" s="10">
        <v>0</v>
      </c>
      <c r="K448" s="11" t="s">
        <v>24</v>
      </c>
      <c r="L448" s="11" t="s">
        <v>24</v>
      </c>
      <c r="M448" s="11" t="s">
        <v>223</v>
      </c>
    </row>
    <row r="449" spans="1:13" x14ac:dyDescent="0.2">
      <c r="A449" s="20" t="s">
        <v>520</v>
      </c>
      <c r="B449" s="10">
        <v>0</v>
      </c>
      <c r="C449" s="9">
        <v>1590192</v>
      </c>
      <c r="D449" s="9">
        <v>-1590192</v>
      </c>
      <c r="E449" s="9">
        <v>1590192</v>
      </c>
      <c r="F449" s="10">
        <v>0</v>
      </c>
      <c r="G449" s="9">
        <v>1590192</v>
      </c>
      <c r="H449" s="9">
        <v>1590192</v>
      </c>
      <c r="I449" s="9">
        <v>1590192</v>
      </c>
      <c r="J449" s="10">
        <v>0</v>
      </c>
      <c r="K449" s="11" t="s">
        <v>24</v>
      </c>
      <c r="L449" s="11" t="s">
        <v>24</v>
      </c>
      <c r="M449" s="11" t="s">
        <v>91</v>
      </c>
    </row>
    <row r="450" spans="1:13" x14ac:dyDescent="0.2">
      <c r="A450" s="13" t="s">
        <v>37</v>
      </c>
      <c r="B450" s="15">
        <v>311115259.04000002</v>
      </c>
      <c r="C450" s="15">
        <v>283755396.97000003</v>
      </c>
      <c r="D450" s="15">
        <v>27359862.059999999</v>
      </c>
      <c r="E450" s="15">
        <v>116055046.19</v>
      </c>
      <c r="F450" s="15">
        <v>175083594.24000001</v>
      </c>
      <c r="G450" s="15">
        <v>291138640.44</v>
      </c>
      <c r="H450" s="15">
        <v>291138640.44</v>
      </c>
      <c r="I450" s="15">
        <v>283130475.38</v>
      </c>
      <c r="J450" s="15">
        <v>624921.59</v>
      </c>
      <c r="K450" s="16"/>
      <c r="L450" s="16"/>
      <c r="M450" s="16"/>
    </row>
    <row r="451" spans="1:13" x14ac:dyDescent="0.2">
      <c r="A451" s="20" t="s">
        <v>521</v>
      </c>
      <c r="B451" s="9">
        <v>32271514.510000002</v>
      </c>
      <c r="C451" s="9">
        <v>40600509.659999996</v>
      </c>
      <c r="D451" s="9">
        <v>-8328995.1500000004</v>
      </c>
      <c r="E451" s="9">
        <v>13210860</v>
      </c>
      <c r="F451" s="9">
        <v>29800690.68</v>
      </c>
      <c r="G451" s="9">
        <v>43011550.68</v>
      </c>
      <c r="H451" s="9">
        <v>43011550.68</v>
      </c>
      <c r="I451" s="9">
        <v>40600509.700000003</v>
      </c>
      <c r="J451" s="10">
        <v>-0.03</v>
      </c>
      <c r="K451" s="11" t="s">
        <v>24</v>
      </c>
      <c r="L451" s="11" t="s">
        <v>23</v>
      </c>
      <c r="M451" s="11" t="s">
        <v>223</v>
      </c>
    </row>
    <row r="452" spans="1:13" x14ac:dyDescent="0.2">
      <c r="A452" s="20" t="s">
        <v>522</v>
      </c>
      <c r="B452" s="9">
        <v>16371694.060000001</v>
      </c>
      <c r="C452" s="9">
        <v>13836505.07</v>
      </c>
      <c r="D452" s="9">
        <v>2535188.9900000002</v>
      </c>
      <c r="E452" s="9">
        <v>1467420</v>
      </c>
      <c r="F452" s="9">
        <v>14045235.48</v>
      </c>
      <c r="G452" s="9">
        <v>15512655.48</v>
      </c>
      <c r="H452" s="9">
        <v>15512655.48</v>
      </c>
      <c r="I452" s="9">
        <v>13836505.050000001</v>
      </c>
      <c r="J452" s="10">
        <v>0.01</v>
      </c>
      <c r="K452" s="11" t="s">
        <v>24</v>
      </c>
      <c r="L452" s="11" t="s">
        <v>23</v>
      </c>
      <c r="M452" s="11" t="s">
        <v>91</v>
      </c>
    </row>
    <row r="453" spans="1:13" x14ac:dyDescent="0.2">
      <c r="A453" s="20" t="s">
        <v>523</v>
      </c>
      <c r="B453" s="9">
        <v>36305453.829999998</v>
      </c>
      <c r="C453" s="9">
        <v>27154039.989999998</v>
      </c>
      <c r="D453" s="9">
        <v>9151413.8399999999</v>
      </c>
      <c r="E453" s="9">
        <v>2934705</v>
      </c>
      <c r="F453" s="9">
        <v>24064648.670000002</v>
      </c>
      <c r="G453" s="9">
        <v>26999353.670000002</v>
      </c>
      <c r="H453" s="9">
        <v>26999353.670000002</v>
      </c>
      <c r="I453" s="9">
        <v>27081913</v>
      </c>
      <c r="J453" s="9">
        <v>72126.990000000005</v>
      </c>
      <c r="K453" s="11" t="s">
        <v>24</v>
      </c>
      <c r="L453" s="11" t="s">
        <v>24</v>
      </c>
      <c r="M453" s="11" t="s">
        <v>223</v>
      </c>
    </row>
    <row r="454" spans="1:13" x14ac:dyDescent="0.2">
      <c r="A454" s="20" t="s">
        <v>524</v>
      </c>
      <c r="B454" s="9">
        <v>32271514.510000002</v>
      </c>
      <c r="C454" s="9">
        <v>35883968.109999999</v>
      </c>
      <c r="D454" s="9">
        <v>-3612453.59</v>
      </c>
      <c r="E454" s="9">
        <v>13540620</v>
      </c>
      <c r="F454" s="9">
        <v>23608242.23</v>
      </c>
      <c r="G454" s="9">
        <v>37148862.229999997</v>
      </c>
      <c r="H454" s="9">
        <v>37148862.229999997</v>
      </c>
      <c r="I454" s="9">
        <v>35871307.600000001</v>
      </c>
      <c r="J454" s="9">
        <v>12660.51</v>
      </c>
      <c r="K454" s="11" t="s">
        <v>24</v>
      </c>
      <c r="L454" s="11" t="s">
        <v>23</v>
      </c>
      <c r="M454" s="11" t="s">
        <v>223</v>
      </c>
    </row>
    <row r="455" spans="1:13" x14ac:dyDescent="0.2">
      <c r="A455" s="20" t="s">
        <v>525</v>
      </c>
      <c r="B455" s="9">
        <v>16371694.060000001</v>
      </c>
      <c r="C455" s="9">
        <v>7055171.3499999996</v>
      </c>
      <c r="D455" s="9">
        <v>9316522.7100000009</v>
      </c>
      <c r="E455" s="9">
        <v>1468260</v>
      </c>
      <c r="F455" s="9">
        <v>5489239.6699999999</v>
      </c>
      <c r="G455" s="9">
        <v>6957499.6699999999</v>
      </c>
      <c r="H455" s="9">
        <v>6957499.6699999999</v>
      </c>
      <c r="I455" s="9">
        <v>6666276.4299999997</v>
      </c>
      <c r="J455" s="9">
        <v>388894.92</v>
      </c>
      <c r="K455" s="11" t="s">
        <v>24</v>
      </c>
      <c r="L455" s="11" t="s">
        <v>24</v>
      </c>
      <c r="M455" s="11" t="s">
        <v>223</v>
      </c>
    </row>
    <row r="456" spans="1:13" x14ac:dyDescent="0.2">
      <c r="A456" s="20" t="s">
        <v>526</v>
      </c>
      <c r="B456" s="9">
        <v>36305453.829999998</v>
      </c>
      <c r="C456" s="9">
        <v>19358296.829999998</v>
      </c>
      <c r="D456" s="9">
        <v>16947157</v>
      </c>
      <c r="E456" s="9">
        <v>2936520</v>
      </c>
      <c r="F456" s="9">
        <v>17124797.34</v>
      </c>
      <c r="G456" s="9">
        <v>20061317.34</v>
      </c>
      <c r="H456" s="9">
        <v>20061317.34</v>
      </c>
      <c r="I456" s="9">
        <v>19358296.920000002</v>
      </c>
      <c r="J456" s="10">
        <v>-0.1</v>
      </c>
      <c r="K456" s="11" t="s">
        <v>24</v>
      </c>
      <c r="L456" s="11" t="s">
        <v>23</v>
      </c>
      <c r="M456" s="11" t="s">
        <v>223</v>
      </c>
    </row>
    <row r="457" spans="1:13" x14ac:dyDescent="0.2">
      <c r="A457" s="20" t="s">
        <v>527</v>
      </c>
      <c r="B457" s="9">
        <v>3759018.51</v>
      </c>
      <c r="C457" s="9">
        <v>4476520.28</v>
      </c>
      <c r="D457" s="9">
        <v>-717501.78</v>
      </c>
      <c r="E457" s="9">
        <v>1223550</v>
      </c>
      <c r="F457" s="9">
        <v>3316190.71</v>
      </c>
      <c r="G457" s="9">
        <v>4539740.71</v>
      </c>
      <c r="H457" s="9">
        <v>4539740.71</v>
      </c>
      <c r="I457" s="9">
        <v>4471975.1900000004</v>
      </c>
      <c r="J457" s="9">
        <v>4545.09</v>
      </c>
      <c r="K457" s="11" t="s">
        <v>24</v>
      </c>
      <c r="L457" s="11" t="s">
        <v>23</v>
      </c>
      <c r="M457" s="11" t="s">
        <v>223</v>
      </c>
    </row>
    <row r="458" spans="1:13" x14ac:dyDescent="0.2">
      <c r="A458" s="20" t="s">
        <v>528</v>
      </c>
      <c r="B458" s="9">
        <v>3759018.51</v>
      </c>
      <c r="C458" s="9">
        <v>2509627.48</v>
      </c>
      <c r="D458" s="9">
        <v>1249391.03</v>
      </c>
      <c r="E458" s="9">
        <v>1223550</v>
      </c>
      <c r="F458" s="9">
        <v>1278507.6000000001</v>
      </c>
      <c r="G458" s="9">
        <v>2502057.6</v>
      </c>
      <c r="H458" s="9">
        <v>2502057.6</v>
      </c>
      <c r="I458" s="9">
        <v>2463250.94</v>
      </c>
      <c r="J458" s="9">
        <v>46376.54</v>
      </c>
      <c r="K458" s="11" t="s">
        <v>24</v>
      </c>
      <c r="L458" s="11" t="s">
        <v>24</v>
      </c>
      <c r="M458" s="11" t="s">
        <v>223</v>
      </c>
    </row>
    <row r="459" spans="1:13" x14ac:dyDescent="0.2">
      <c r="A459" s="20" t="s">
        <v>529</v>
      </c>
      <c r="B459" s="9">
        <v>9655712.7599999998</v>
      </c>
      <c r="C459" s="9">
        <v>5672984.8499999996</v>
      </c>
      <c r="D459" s="9">
        <v>3982727.91</v>
      </c>
      <c r="E459" s="9">
        <v>1540882.87</v>
      </c>
      <c r="F459" s="9">
        <v>4198585.7699999996</v>
      </c>
      <c r="G459" s="9">
        <v>5739468.6399999997</v>
      </c>
      <c r="H459" s="9">
        <v>5739468.6399999997</v>
      </c>
      <c r="I459" s="9">
        <v>5672984.6200000001</v>
      </c>
      <c r="J459" s="10">
        <v>0.23</v>
      </c>
      <c r="K459" s="11" t="s">
        <v>24</v>
      </c>
      <c r="L459" s="11" t="s">
        <v>23</v>
      </c>
      <c r="M459" s="11" t="s">
        <v>91</v>
      </c>
    </row>
    <row r="460" spans="1:13" x14ac:dyDescent="0.2">
      <c r="A460" s="20" t="s">
        <v>530</v>
      </c>
      <c r="B460" s="9">
        <v>22835483.77</v>
      </c>
      <c r="C460" s="9">
        <v>12196976.68</v>
      </c>
      <c r="D460" s="9">
        <v>10638507.09</v>
      </c>
      <c r="E460" s="9">
        <v>4303825.57</v>
      </c>
      <c r="F460" s="9">
        <v>7901589.54</v>
      </c>
      <c r="G460" s="9">
        <v>12205415.109999999</v>
      </c>
      <c r="H460" s="9">
        <v>12205415.109999999</v>
      </c>
      <c r="I460" s="9">
        <v>12196972.98</v>
      </c>
      <c r="J460" s="10">
        <v>3.71</v>
      </c>
      <c r="K460" s="11" t="s">
        <v>24</v>
      </c>
      <c r="L460" s="11" t="s">
        <v>23</v>
      </c>
      <c r="M460" s="11" t="s">
        <v>223</v>
      </c>
    </row>
    <row r="461" spans="1:13" x14ac:dyDescent="0.2">
      <c r="A461" s="20" t="s">
        <v>531</v>
      </c>
      <c r="B461" s="9">
        <v>7611827.9199999999</v>
      </c>
      <c r="C461" s="9">
        <v>3880813.05</v>
      </c>
      <c r="D461" s="9">
        <v>3731014.88</v>
      </c>
      <c r="E461" s="9">
        <v>2869158.53</v>
      </c>
      <c r="F461" s="9">
        <v>1010558.52</v>
      </c>
      <c r="G461" s="9">
        <v>3879717.05</v>
      </c>
      <c r="H461" s="9">
        <v>3879717.05</v>
      </c>
      <c r="I461" s="9">
        <v>3880812.48</v>
      </c>
      <c r="J461" s="10">
        <v>0.56999999999999995</v>
      </c>
      <c r="K461" s="11" t="s">
        <v>24</v>
      </c>
      <c r="L461" s="11" t="s">
        <v>24</v>
      </c>
      <c r="M461" s="11" t="s">
        <v>91</v>
      </c>
    </row>
    <row r="462" spans="1:13" x14ac:dyDescent="0.2">
      <c r="A462" s="20" t="s">
        <v>532</v>
      </c>
      <c r="B462" s="9">
        <v>9655712.7599999998</v>
      </c>
      <c r="C462" s="9">
        <v>6649056.1699999999</v>
      </c>
      <c r="D462" s="9">
        <v>3006656.59</v>
      </c>
      <c r="E462" s="9">
        <v>1593342.7</v>
      </c>
      <c r="F462" s="9">
        <v>5426735.5599999996</v>
      </c>
      <c r="G462" s="9">
        <v>7020078.2599999998</v>
      </c>
      <c r="H462" s="9">
        <v>7020078.2599999998</v>
      </c>
      <c r="I462" s="9">
        <v>6649056.1100000003</v>
      </c>
      <c r="J462" s="10">
        <v>0.06</v>
      </c>
      <c r="K462" s="11" t="s">
        <v>24</v>
      </c>
      <c r="L462" s="11" t="s">
        <v>23</v>
      </c>
      <c r="M462" s="11" t="s">
        <v>223</v>
      </c>
    </row>
    <row r="463" spans="1:13" x14ac:dyDescent="0.2">
      <c r="A463" s="20" t="s">
        <v>533</v>
      </c>
      <c r="B463" s="9">
        <v>22835483.77</v>
      </c>
      <c r="C463" s="9">
        <v>14607442.630000001</v>
      </c>
      <c r="D463" s="9">
        <v>8228041.1399999997</v>
      </c>
      <c r="E463" s="9">
        <v>4304703.4000000004</v>
      </c>
      <c r="F463" s="9">
        <v>10236552.550000001</v>
      </c>
      <c r="G463" s="9">
        <v>14541255.949999999</v>
      </c>
      <c r="H463" s="9">
        <v>14541255.949999999</v>
      </c>
      <c r="I463" s="9">
        <v>14594272.939999999</v>
      </c>
      <c r="J463" s="9">
        <v>13169.7</v>
      </c>
      <c r="K463" s="11" t="s">
        <v>24</v>
      </c>
      <c r="L463" s="11" t="s">
        <v>24</v>
      </c>
      <c r="M463" s="11" t="s">
        <v>223</v>
      </c>
    </row>
    <row r="464" spans="1:13" x14ac:dyDescent="0.2">
      <c r="A464" s="20" t="s">
        <v>534</v>
      </c>
      <c r="B464" s="9">
        <v>7611827.9199999999</v>
      </c>
      <c r="C464" s="9">
        <v>5689086.1200000001</v>
      </c>
      <c r="D464" s="9">
        <v>1922741.8</v>
      </c>
      <c r="E464" s="9">
        <v>2869802.27</v>
      </c>
      <c r="F464" s="9">
        <v>3594925.74</v>
      </c>
      <c r="G464" s="9">
        <v>6464728.0099999998</v>
      </c>
      <c r="H464" s="9">
        <v>6464728.0099999998</v>
      </c>
      <c r="I464" s="9">
        <v>5686198.5499999998</v>
      </c>
      <c r="J464" s="9">
        <v>2887.57</v>
      </c>
      <c r="K464" s="11" t="s">
        <v>24</v>
      </c>
      <c r="L464" s="11" t="s">
        <v>23</v>
      </c>
      <c r="M464" s="11" t="s">
        <v>223</v>
      </c>
    </row>
    <row r="465" spans="1:13" x14ac:dyDescent="0.2">
      <c r="A465" s="20" t="s">
        <v>535</v>
      </c>
      <c r="B465" s="9">
        <v>23176910.18</v>
      </c>
      <c r="C465" s="9">
        <v>11719813.91</v>
      </c>
      <c r="D465" s="9">
        <v>11457096.27</v>
      </c>
      <c r="E465" s="9">
        <v>2868952.09</v>
      </c>
      <c r="F465" s="9">
        <v>8974775.5199999996</v>
      </c>
      <c r="G465" s="9">
        <v>11843727.609999999</v>
      </c>
      <c r="H465" s="9">
        <v>11843727.609999999</v>
      </c>
      <c r="I465" s="9">
        <v>11719815.800000001</v>
      </c>
      <c r="J465" s="10">
        <v>-1.89</v>
      </c>
      <c r="K465" s="11" t="s">
        <v>23</v>
      </c>
      <c r="L465" s="11" t="s">
        <v>23</v>
      </c>
      <c r="M465" s="11" t="s">
        <v>91</v>
      </c>
    </row>
    <row r="466" spans="1:13" x14ac:dyDescent="0.2">
      <c r="A466" s="20" t="s">
        <v>536</v>
      </c>
      <c r="B466" s="9">
        <v>23176910.18</v>
      </c>
      <c r="C466" s="9">
        <v>13074711.029999999</v>
      </c>
      <c r="D466" s="9">
        <v>10102199.140000001</v>
      </c>
      <c r="E466" s="9">
        <v>2869802.27</v>
      </c>
      <c r="F466" s="9">
        <v>10569586.039999999</v>
      </c>
      <c r="G466" s="9">
        <v>13439388.310000001</v>
      </c>
      <c r="H466" s="9">
        <v>13439388.310000001</v>
      </c>
      <c r="I466" s="9">
        <v>13074711.029999999</v>
      </c>
      <c r="J466" s="10">
        <v>0</v>
      </c>
      <c r="K466" s="11" t="s">
        <v>24</v>
      </c>
      <c r="L466" s="11" t="s">
        <v>23</v>
      </c>
      <c r="M466" s="11" t="s">
        <v>223</v>
      </c>
    </row>
    <row r="467" spans="1:13" x14ac:dyDescent="0.2">
      <c r="A467" s="20" t="s">
        <v>537</v>
      </c>
      <c r="B467" s="9">
        <v>147663</v>
      </c>
      <c r="C467" s="9">
        <v>3017818.8</v>
      </c>
      <c r="D467" s="9">
        <v>-2870155.8</v>
      </c>
      <c r="E467" s="9">
        <v>2907154.8</v>
      </c>
      <c r="F467" s="9">
        <v>137964</v>
      </c>
      <c r="G467" s="9">
        <v>3045118.8</v>
      </c>
      <c r="H467" s="9">
        <v>3045118.8</v>
      </c>
      <c r="I467" s="9">
        <v>3017818.8</v>
      </c>
      <c r="J467" s="10">
        <v>0</v>
      </c>
      <c r="K467" s="11" t="s">
        <v>24</v>
      </c>
      <c r="L467" s="11" t="s">
        <v>23</v>
      </c>
      <c r="M467" s="11" t="s">
        <v>91</v>
      </c>
    </row>
    <row r="468" spans="1:13" x14ac:dyDescent="0.2">
      <c r="A468" s="20" t="s">
        <v>538</v>
      </c>
      <c r="B468" s="9">
        <v>3422350.98</v>
      </c>
      <c r="C468" s="9">
        <v>6129385.1900000004</v>
      </c>
      <c r="D468" s="9">
        <v>-2707034.21</v>
      </c>
      <c r="E468" s="9">
        <v>5814309.5999999996</v>
      </c>
      <c r="F468" s="9">
        <v>306408</v>
      </c>
      <c r="G468" s="9">
        <v>6120717.5999999996</v>
      </c>
      <c r="H468" s="9">
        <v>6120717.5999999996</v>
      </c>
      <c r="I468" s="9">
        <v>6129385.1900000004</v>
      </c>
      <c r="J468" s="10">
        <v>0</v>
      </c>
      <c r="K468" s="11" t="s">
        <v>24</v>
      </c>
      <c r="L468" s="11" t="s">
        <v>24</v>
      </c>
      <c r="M468" s="11" t="s">
        <v>91</v>
      </c>
    </row>
    <row r="469" spans="1:13" x14ac:dyDescent="0.2">
      <c r="A469" s="20" t="s">
        <v>539</v>
      </c>
      <c r="B469" s="9">
        <v>147663</v>
      </c>
      <c r="C469" s="9">
        <v>3171441.6</v>
      </c>
      <c r="D469" s="9">
        <v>-3023778.6</v>
      </c>
      <c r="E469" s="9">
        <v>3171441.6</v>
      </c>
      <c r="F469" s="10">
        <v>0</v>
      </c>
      <c r="G469" s="9">
        <v>3171441.6</v>
      </c>
      <c r="H469" s="9">
        <v>3171441.6</v>
      </c>
      <c r="I469" s="9">
        <v>3171441.6</v>
      </c>
      <c r="J469" s="10">
        <v>0</v>
      </c>
      <c r="K469" s="11" t="s">
        <v>24</v>
      </c>
      <c r="L469" s="11" t="s">
        <v>24</v>
      </c>
      <c r="M469" s="11" t="s">
        <v>223</v>
      </c>
    </row>
    <row r="470" spans="1:13" x14ac:dyDescent="0.2">
      <c r="A470" s="20" t="s">
        <v>540</v>
      </c>
      <c r="B470" s="9">
        <v>3422350.98</v>
      </c>
      <c r="C470" s="9">
        <v>6519325.2000000002</v>
      </c>
      <c r="D470" s="9">
        <v>-3096974.22</v>
      </c>
      <c r="E470" s="9">
        <v>6342883.2000000002</v>
      </c>
      <c r="F470" s="9">
        <v>135660</v>
      </c>
      <c r="G470" s="9">
        <v>6478543.2000000002</v>
      </c>
      <c r="H470" s="9">
        <v>6478543.2000000002</v>
      </c>
      <c r="I470" s="9">
        <v>6519119.0199999996</v>
      </c>
      <c r="J470" s="10">
        <v>206.18</v>
      </c>
      <c r="K470" s="11" t="s">
        <v>24</v>
      </c>
      <c r="L470" s="11" t="s">
        <v>24</v>
      </c>
      <c r="M470" s="11" t="s">
        <v>223</v>
      </c>
    </row>
    <row r="471" spans="1:13" x14ac:dyDescent="0.2">
      <c r="A471" s="20" t="s">
        <v>541</v>
      </c>
      <c r="B471" s="10">
        <v>0</v>
      </c>
      <c r="C471" s="9">
        <v>765848.63</v>
      </c>
      <c r="D471" s="9">
        <v>-765848.63</v>
      </c>
      <c r="E471" s="10">
        <v>0</v>
      </c>
      <c r="F471" s="9">
        <v>732687.03</v>
      </c>
      <c r="G471" s="9">
        <v>732687.03</v>
      </c>
      <c r="H471" s="9">
        <v>732687.03</v>
      </c>
      <c r="I471" s="9">
        <v>748112.75</v>
      </c>
      <c r="J471" s="9">
        <v>17735.88</v>
      </c>
      <c r="K471" s="11" t="s">
        <v>24</v>
      </c>
      <c r="L471" s="11" t="s">
        <v>24</v>
      </c>
      <c r="M471" s="11" t="s">
        <v>223</v>
      </c>
    </row>
    <row r="472" spans="1:13" x14ac:dyDescent="0.2">
      <c r="A472" s="20" t="s">
        <v>542</v>
      </c>
      <c r="B472" s="10">
        <v>0</v>
      </c>
      <c r="C472" s="9">
        <v>5261365</v>
      </c>
      <c r="D472" s="9">
        <v>-5261365</v>
      </c>
      <c r="E472" s="9">
        <v>5219596</v>
      </c>
      <c r="F472" s="9">
        <v>40876.5</v>
      </c>
      <c r="G472" s="9">
        <v>5260472.5</v>
      </c>
      <c r="H472" s="9">
        <v>5260472.5</v>
      </c>
      <c r="I472" s="9">
        <v>5260294</v>
      </c>
      <c r="J472" s="9">
        <v>1071</v>
      </c>
      <c r="K472" s="11" t="s">
        <v>24</v>
      </c>
      <c r="L472" s="11" t="s">
        <v>24</v>
      </c>
      <c r="M472" s="11" t="s">
        <v>223</v>
      </c>
    </row>
    <row r="473" spans="1:13" x14ac:dyDescent="0.2">
      <c r="A473" s="20" t="s">
        <v>543</v>
      </c>
      <c r="B473" s="10">
        <v>0</v>
      </c>
      <c r="C473" s="9">
        <v>4239483.6500000004</v>
      </c>
      <c r="D473" s="9">
        <v>-4239483.6500000004</v>
      </c>
      <c r="E473" s="9">
        <v>3384000</v>
      </c>
      <c r="F473" s="9">
        <v>749604.8</v>
      </c>
      <c r="G473" s="9">
        <v>4133604.8</v>
      </c>
      <c r="H473" s="9">
        <v>4133604.8</v>
      </c>
      <c r="I473" s="9">
        <v>4231522</v>
      </c>
      <c r="J473" s="9">
        <v>7961.64</v>
      </c>
      <c r="K473" s="11" t="s">
        <v>24</v>
      </c>
      <c r="L473" s="11" t="s">
        <v>24</v>
      </c>
      <c r="M473" s="11" t="s">
        <v>223</v>
      </c>
    </row>
    <row r="474" spans="1:13" x14ac:dyDescent="0.2">
      <c r="A474" s="20" t="s">
        <v>544</v>
      </c>
      <c r="B474" s="10">
        <v>0</v>
      </c>
      <c r="C474" s="9">
        <v>1447617.76</v>
      </c>
      <c r="D474" s="9">
        <v>-1447617.76</v>
      </c>
      <c r="E474" s="10">
        <v>0</v>
      </c>
      <c r="F474" s="9">
        <v>1524299</v>
      </c>
      <c r="G474" s="9">
        <v>1524299</v>
      </c>
      <c r="H474" s="9">
        <v>1524299</v>
      </c>
      <c r="I474" s="9">
        <v>1392735.95</v>
      </c>
      <c r="J474" s="9">
        <v>54881.81</v>
      </c>
      <c r="K474" s="11" t="s">
        <v>24</v>
      </c>
      <c r="L474" s="11" t="s">
        <v>23</v>
      </c>
      <c r="M474" s="11" t="s">
        <v>223</v>
      </c>
    </row>
    <row r="475" spans="1:13" x14ac:dyDescent="0.2">
      <c r="A475" s="20" t="s">
        <v>545</v>
      </c>
      <c r="B475" s="10">
        <v>0</v>
      </c>
      <c r="C475" s="9">
        <v>5261365</v>
      </c>
      <c r="D475" s="9">
        <v>-5261365</v>
      </c>
      <c r="E475" s="9">
        <v>5219597.57</v>
      </c>
      <c r="F475" s="9">
        <v>43375.5</v>
      </c>
      <c r="G475" s="9">
        <v>5262973.07</v>
      </c>
      <c r="H475" s="9">
        <v>5262973.07</v>
      </c>
      <c r="I475" s="9">
        <v>5262675.57</v>
      </c>
      <c r="J475" s="9">
        <v>-1310.57</v>
      </c>
      <c r="K475" s="11" t="s">
        <v>23</v>
      </c>
      <c r="L475" s="11" t="s">
        <v>23</v>
      </c>
      <c r="M475" s="11" t="s">
        <v>223</v>
      </c>
    </row>
    <row r="476" spans="1:13" x14ac:dyDescent="0.2">
      <c r="A476" s="20" t="s">
        <v>546</v>
      </c>
      <c r="B476" s="10">
        <v>0</v>
      </c>
      <c r="C476" s="9">
        <v>4157485.04</v>
      </c>
      <c r="D476" s="9">
        <v>-4157485.04</v>
      </c>
      <c r="E476" s="9">
        <v>3384000</v>
      </c>
      <c r="F476" s="9">
        <v>706955.2</v>
      </c>
      <c r="G476" s="9">
        <v>4090955.2</v>
      </c>
      <c r="H476" s="9">
        <v>4090955.2</v>
      </c>
      <c r="I476" s="9">
        <v>4153951.14</v>
      </c>
      <c r="J476" s="9">
        <v>3533.9</v>
      </c>
      <c r="K476" s="11" t="s">
        <v>24</v>
      </c>
      <c r="L476" s="11" t="s">
        <v>24</v>
      </c>
      <c r="M476" s="11" t="s">
        <v>223</v>
      </c>
    </row>
    <row r="477" spans="1:13" x14ac:dyDescent="0.2">
      <c r="A477" s="20" t="s">
        <v>547</v>
      </c>
      <c r="B477" s="10">
        <v>0</v>
      </c>
      <c r="C477" s="9">
        <v>12356044.960000001</v>
      </c>
      <c r="D477" s="9">
        <v>-12356044.960000001</v>
      </c>
      <c r="E477" s="9">
        <v>12355955.390000001</v>
      </c>
      <c r="F477" s="10">
        <v>0</v>
      </c>
      <c r="G477" s="9">
        <v>12355955.390000001</v>
      </c>
      <c r="H477" s="9">
        <v>12355955.390000001</v>
      </c>
      <c r="I477" s="9">
        <v>12355955.390000001</v>
      </c>
      <c r="J477" s="10">
        <v>89.57</v>
      </c>
      <c r="K477" s="11" t="s">
        <v>24</v>
      </c>
      <c r="L477" s="11" t="s">
        <v>24</v>
      </c>
      <c r="M477" s="11" t="s">
        <v>223</v>
      </c>
    </row>
    <row r="478" spans="1:13" x14ac:dyDescent="0.2">
      <c r="A478" s="20" t="s">
        <v>548</v>
      </c>
      <c r="B478" s="10">
        <v>0</v>
      </c>
      <c r="C478" s="9">
        <v>6021241.6399999997</v>
      </c>
      <c r="D478" s="9">
        <v>-6021241.6399999997</v>
      </c>
      <c r="E478" s="9">
        <v>6021153.3399999999</v>
      </c>
      <c r="F478" s="10">
        <v>0</v>
      </c>
      <c r="G478" s="9">
        <v>6021153.3399999999</v>
      </c>
      <c r="H478" s="9">
        <v>6021153.3399999999</v>
      </c>
      <c r="I478" s="9">
        <v>6021153.3399999999</v>
      </c>
      <c r="J478" s="10">
        <v>88.3</v>
      </c>
      <c r="K478" s="11" t="s">
        <v>24</v>
      </c>
      <c r="L478" s="11" t="s">
        <v>24</v>
      </c>
      <c r="M478" s="11" t="s">
        <v>223</v>
      </c>
    </row>
    <row r="479" spans="1:13" x14ac:dyDescent="0.2">
      <c r="A479" s="20" t="s">
        <v>549</v>
      </c>
      <c r="B479" s="10">
        <v>0</v>
      </c>
      <c r="C479" s="9">
        <v>1041451.3</v>
      </c>
      <c r="D479" s="9">
        <v>-1041451.3</v>
      </c>
      <c r="E479" s="9">
        <v>1009000</v>
      </c>
      <c r="F479" s="9">
        <v>64902.6</v>
      </c>
      <c r="G479" s="9">
        <v>1073902.6000000001</v>
      </c>
      <c r="H479" s="9">
        <v>1073902.6000000001</v>
      </c>
      <c r="I479" s="9">
        <v>1041451.3</v>
      </c>
      <c r="J479" s="10">
        <v>0</v>
      </c>
      <c r="K479" s="11" t="s">
        <v>24</v>
      </c>
      <c r="L479" s="11" t="s">
        <v>23</v>
      </c>
      <c r="M479" s="11" t="s">
        <v>223</v>
      </c>
    </row>
    <row r="480" spans="1:13" x14ac:dyDescent="0.2">
      <c r="A480" s="13" t="s">
        <v>38</v>
      </c>
      <c r="B480" s="15">
        <v>291134898.86000001</v>
      </c>
      <c r="C480" s="15">
        <v>279450929.10000002</v>
      </c>
      <c r="D480" s="15">
        <v>11683969.76</v>
      </c>
      <c r="E480" s="15">
        <v>104865550.8</v>
      </c>
      <c r="F480" s="15">
        <v>181862285.16</v>
      </c>
      <c r="G480" s="15">
        <v>286727835.95999998</v>
      </c>
      <c r="H480" s="15">
        <v>280692667.72000003</v>
      </c>
      <c r="I480" s="15">
        <v>257015551.03</v>
      </c>
      <c r="J480" s="15">
        <v>22435378.059999999</v>
      </c>
      <c r="K480" s="16"/>
      <c r="L480" s="16"/>
      <c r="M480" s="16"/>
    </row>
    <row r="481" spans="1:13" ht="20.399999999999999" x14ac:dyDescent="0.2">
      <c r="A481" s="20" t="s">
        <v>550</v>
      </c>
      <c r="B481" s="9">
        <v>77476143.019999996</v>
      </c>
      <c r="C481" s="9">
        <v>46892759.340000004</v>
      </c>
      <c r="D481" s="9">
        <v>30583383.68</v>
      </c>
      <c r="E481" s="9">
        <v>20569235</v>
      </c>
      <c r="F481" s="9">
        <v>27612911.09</v>
      </c>
      <c r="G481" s="9">
        <v>48182146.090000004</v>
      </c>
      <c r="H481" s="9">
        <v>46765514.759999998</v>
      </c>
      <c r="I481" s="9">
        <v>46889758.840000004</v>
      </c>
      <c r="J481" s="9">
        <v>3000.49</v>
      </c>
      <c r="K481" s="11" t="s">
        <v>24</v>
      </c>
      <c r="L481" s="11" t="s">
        <v>23</v>
      </c>
      <c r="M481" s="11" t="s">
        <v>223</v>
      </c>
    </row>
    <row r="482" spans="1:13" ht="20.399999999999999" x14ac:dyDescent="0.2">
      <c r="A482" s="20" t="s">
        <v>551</v>
      </c>
      <c r="B482" s="9">
        <v>25410703.18</v>
      </c>
      <c r="C482" s="9">
        <v>29206461.59</v>
      </c>
      <c r="D482" s="9">
        <v>-3795758.41</v>
      </c>
      <c r="E482" s="9">
        <v>10277820</v>
      </c>
      <c r="F482" s="9">
        <v>19464028.989999998</v>
      </c>
      <c r="G482" s="9">
        <v>29741848.989999998</v>
      </c>
      <c r="H482" s="9">
        <v>29468793.690000001</v>
      </c>
      <c r="I482" s="9">
        <v>29179694.120000001</v>
      </c>
      <c r="J482" s="9">
        <v>26767.47</v>
      </c>
      <c r="K482" s="11" t="s">
        <v>24</v>
      </c>
      <c r="L482" s="11" t="s">
        <v>23</v>
      </c>
      <c r="M482" s="11" t="s">
        <v>223</v>
      </c>
    </row>
    <row r="483" spans="1:13" x14ac:dyDescent="0.2">
      <c r="A483" s="20" t="s">
        <v>552</v>
      </c>
      <c r="B483" s="9">
        <v>15857850.789999999</v>
      </c>
      <c r="C483" s="9">
        <v>7200188.4100000001</v>
      </c>
      <c r="D483" s="9">
        <v>8657662.3800000008</v>
      </c>
      <c r="E483" s="9">
        <v>3156650.24</v>
      </c>
      <c r="F483" s="9">
        <v>4413982.8899999997</v>
      </c>
      <c r="G483" s="9">
        <v>7570633.1299999999</v>
      </c>
      <c r="H483" s="9">
        <v>7161169.1299999999</v>
      </c>
      <c r="I483" s="9">
        <v>7068975.0199999996</v>
      </c>
      <c r="J483" s="9">
        <v>131213.4</v>
      </c>
      <c r="K483" s="11" t="s">
        <v>24</v>
      </c>
      <c r="L483" s="11" t="s">
        <v>23</v>
      </c>
      <c r="M483" s="11" t="s">
        <v>223</v>
      </c>
    </row>
    <row r="484" spans="1:13" x14ac:dyDescent="0.2">
      <c r="A484" s="20" t="s">
        <v>553</v>
      </c>
      <c r="B484" s="9">
        <v>5234085.5999999996</v>
      </c>
      <c r="C484" s="9">
        <v>2355372.56</v>
      </c>
      <c r="D484" s="9">
        <v>2878713.04</v>
      </c>
      <c r="E484" s="9">
        <v>1374291.36</v>
      </c>
      <c r="F484" s="9">
        <v>927078.6</v>
      </c>
      <c r="G484" s="9">
        <v>2301369.96</v>
      </c>
      <c r="H484" s="9">
        <v>2301369.96</v>
      </c>
      <c r="I484" s="9">
        <v>2355372.56</v>
      </c>
      <c r="J484" s="10">
        <v>0</v>
      </c>
      <c r="K484" s="11" t="s">
        <v>24</v>
      </c>
      <c r="L484" s="11" t="s">
        <v>24</v>
      </c>
      <c r="M484" s="11" t="s">
        <v>91</v>
      </c>
    </row>
    <row r="485" spans="1:13" x14ac:dyDescent="0.2">
      <c r="A485" s="20" t="s">
        <v>554</v>
      </c>
      <c r="B485" s="9">
        <v>930528</v>
      </c>
      <c r="C485" s="9">
        <v>570911.55000000005</v>
      </c>
      <c r="D485" s="9">
        <v>359616.45</v>
      </c>
      <c r="E485" s="9">
        <v>407197.44</v>
      </c>
      <c r="F485" s="9">
        <v>160915.20000000001</v>
      </c>
      <c r="G485" s="9">
        <v>568112.64000000001</v>
      </c>
      <c r="H485" s="9">
        <v>568112.64000000001</v>
      </c>
      <c r="I485" s="9">
        <v>570876.99</v>
      </c>
      <c r="J485" s="10">
        <v>34.56</v>
      </c>
      <c r="K485" s="11" t="s">
        <v>24</v>
      </c>
      <c r="L485" s="11" t="s">
        <v>24</v>
      </c>
      <c r="M485" s="11" t="s">
        <v>91</v>
      </c>
    </row>
    <row r="486" spans="1:13" x14ac:dyDescent="0.2">
      <c r="A486" s="20" t="s">
        <v>555</v>
      </c>
      <c r="B486" s="9">
        <v>7470646.8300000001</v>
      </c>
      <c r="C486" s="9">
        <v>12112282.810000001</v>
      </c>
      <c r="D486" s="9">
        <v>-4641635.97</v>
      </c>
      <c r="E486" s="9">
        <v>1200000</v>
      </c>
      <c r="F486" s="9">
        <v>12810559.439999999</v>
      </c>
      <c r="G486" s="9">
        <v>14010559.439999999</v>
      </c>
      <c r="H486" s="9">
        <v>10454577.85</v>
      </c>
      <c r="I486" s="9">
        <v>12103758.880000001</v>
      </c>
      <c r="J486" s="9">
        <v>8523.93</v>
      </c>
      <c r="K486" s="11" t="s">
        <v>24</v>
      </c>
      <c r="L486" s="11" t="s">
        <v>23</v>
      </c>
      <c r="M486" s="11" t="s">
        <v>223</v>
      </c>
    </row>
    <row r="487" spans="1:13" x14ac:dyDescent="0.2">
      <c r="A487" s="20" t="s">
        <v>556</v>
      </c>
      <c r="B487" s="9">
        <v>9245492.0199999996</v>
      </c>
      <c r="C487" s="9">
        <v>18351607.510000002</v>
      </c>
      <c r="D487" s="9">
        <v>-9106115.4900000002</v>
      </c>
      <c r="E487" s="9">
        <v>1500000</v>
      </c>
      <c r="F487" s="9">
        <v>16887657.710000001</v>
      </c>
      <c r="G487" s="9">
        <v>18387657.710000001</v>
      </c>
      <c r="H487" s="9">
        <v>18387657.710000001</v>
      </c>
      <c r="I487" s="9">
        <v>18261314.52</v>
      </c>
      <c r="J487" s="9">
        <v>90292.99</v>
      </c>
      <c r="K487" s="11" t="s">
        <v>24</v>
      </c>
      <c r="L487" s="11" t="s">
        <v>23</v>
      </c>
      <c r="M487" s="11" t="s">
        <v>223</v>
      </c>
    </row>
    <row r="488" spans="1:13" x14ac:dyDescent="0.2">
      <c r="A488" s="20" t="s">
        <v>557</v>
      </c>
      <c r="B488" s="9">
        <v>3942000</v>
      </c>
      <c r="C488" s="9">
        <v>1203907.1200000001</v>
      </c>
      <c r="D488" s="9">
        <v>2738092.88</v>
      </c>
      <c r="E488" s="9">
        <v>1174608</v>
      </c>
      <c r="F488" s="9">
        <v>49744.38</v>
      </c>
      <c r="G488" s="9">
        <v>1224352.3799999999</v>
      </c>
      <c r="H488" s="9">
        <v>1224352.3799999999</v>
      </c>
      <c r="I488" s="9">
        <v>1203907.04</v>
      </c>
      <c r="J488" s="10">
        <v>0.08</v>
      </c>
      <c r="K488" s="11" t="s">
        <v>24</v>
      </c>
      <c r="L488" s="11" t="s">
        <v>23</v>
      </c>
      <c r="M488" s="11" t="s">
        <v>223</v>
      </c>
    </row>
    <row r="489" spans="1:13" ht="20.399999999999999" x14ac:dyDescent="0.2">
      <c r="A489" s="20" t="s">
        <v>558</v>
      </c>
      <c r="B489" s="9">
        <v>77476143.019999996</v>
      </c>
      <c r="C489" s="9">
        <v>48521660.240000002</v>
      </c>
      <c r="D489" s="9">
        <v>28954482.780000001</v>
      </c>
      <c r="E489" s="9">
        <v>20718780</v>
      </c>
      <c r="F489" s="9">
        <v>28867340.379999999</v>
      </c>
      <c r="G489" s="9">
        <v>49586120.380000003</v>
      </c>
      <c r="H489" s="9">
        <v>49206084.359999999</v>
      </c>
      <c r="I489" s="9">
        <v>48443944.43</v>
      </c>
      <c r="J489" s="9">
        <v>77715.81</v>
      </c>
      <c r="K489" s="11" t="s">
        <v>24</v>
      </c>
      <c r="L489" s="11" t="s">
        <v>23</v>
      </c>
      <c r="M489" s="11" t="s">
        <v>223</v>
      </c>
    </row>
    <row r="490" spans="1:13" ht="20.399999999999999" x14ac:dyDescent="0.2">
      <c r="A490" s="20" t="s">
        <v>559</v>
      </c>
      <c r="B490" s="9">
        <v>25410703.18</v>
      </c>
      <c r="C490" s="9">
        <v>31186737.789999999</v>
      </c>
      <c r="D490" s="9">
        <v>-5776034.6100000003</v>
      </c>
      <c r="E490" s="9">
        <v>10277820</v>
      </c>
      <c r="F490" s="9">
        <v>22228009.449999999</v>
      </c>
      <c r="G490" s="9">
        <v>32505829.449999999</v>
      </c>
      <c r="H490" s="9">
        <v>32505829.449999999</v>
      </c>
      <c r="I490" s="9">
        <v>30961335.809999999</v>
      </c>
      <c r="J490" s="9">
        <v>225401.98</v>
      </c>
      <c r="K490" s="11" t="s">
        <v>24</v>
      </c>
      <c r="L490" s="11" t="s">
        <v>23</v>
      </c>
      <c r="M490" s="11" t="s">
        <v>223</v>
      </c>
    </row>
    <row r="491" spans="1:13" x14ac:dyDescent="0.2">
      <c r="A491" s="20" t="s">
        <v>560</v>
      </c>
      <c r="B491" s="9">
        <v>15857850.789999999</v>
      </c>
      <c r="C491" s="9">
        <v>7041103.71</v>
      </c>
      <c r="D491" s="9">
        <v>8816747.0800000001</v>
      </c>
      <c r="E491" s="9">
        <v>3156650.24</v>
      </c>
      <c r="F491" s="9">
        <v>4201298.57</v>
      </c>
      <c r="G491" s="9">
        <v>7357948.8099999996</v>
      </c>
      <c r="H491" s="9">
        <v>7357948.8099999996</v>
      </c>
      <c r="I491" s="9">
        <v>7021184.5300000003</v>
      </c>
      <c r="J491" s="9">
        <v>19919.18</v>
      </c>
      <c r="K491" s="11" t="s">
        <v>24</v>
      </c>
      <c r="L491" s="11" t="s">
        <v>23</v>
      </c>
      <c r="M491" s="11" t="s">
        <v>223</v>
      </c>
    </row>
    <row r="492" spans="1:13" x14ac:dyDescent="0.2">
      <c r="A492" s="20" t="s">
        <v>561</v>
      </c>
      <c r="B492" s="9">
        <v>5234085.5999999996</v>
      </c>
      <c r="C492" s="9">
        <v>4845678.0599999996</v>
      </c>
      <c r="D492" s="9">
        <v>388407.54</v>
      </c>
      <c r="E492" s="9">
        <v>2901281.76</v>
      </c>
      <c r="F492" s="9">
        <v>1876393.8</v>
      </c>
      <c r="G492" s="9">
        <v>4777675.5599999996</v>
      </c>
      <c r="H492" s="9">
        <v>4777675.5599999996</v>
      </c>
      <c r="I492" s="9">
        <v>4849776.16</v>
      </c>
      <c r="J492" s="9">
        <v>-4098.1000000000004</v>
      </c>
      <c r="K492" s="11" t="s">
        <v>23</v>
      </c>
      <c r="L492" s="11" t="s">
        <v>24</v>
      </c>
      <c r="M492" s="11" t="s">
        <v>223</v>
      </c>
    </row>
    <row r="493" spans="1:13" x14ac:dyDescent="0.2">
      <c r="A493" s="20" t="s">
        <v>562</v>
      </c>
      <c r="B493" s="9">
        <v>930528</v>
      </c>
      <c r="C493" s="9">
        <v>709764</v>
      </c>
      <c r="D493" s="9">
        <v>220764</v>
      </c>
      <c r="E493" s="9">
        <v>424164</v>
      </c>
      <c r="F493" s="9">
        <v>285600</v>
      </c>
      <c r="G493" s="9">
        <v>709764</v>
      </c>
      <c r="H493" s="9">
        <v>709764</v>
      </c>
      <c r="I493" s="9">
        <v>709760.3</v>
      </c>
      <c r="J493" s="10">
        <v>3.7</v>
      </c>
      <c r="K493" s="11" t="s">
        <v>24</v>
      </c>
      <c r="L493" s="11" t="s">
        <v>24</v>
      </c>
      <c r="M493" s="11" t="s">
        <v>223</v>
      </c>
    </row>
    <row r="494" spans="1:13" x14ac:dyDescent="0.2">
      <c r="A494" s="20" t="s">
        <v>563</v>
      </c>
      <c r="B494" s="9">
        <v>7470646.8300000001</v>
      </c>
      <c r="C494" s="9">
        <v>19495675.07</v>
      </c>
      <c r="D494" s="9">
        <v>-12025028.23</v>
      </c>
      <c r="E494" s="9">
        <v>2400000</v>
      </c>
      <c r="F494" s="9">
        <v>17088580.219999999</v>
      </c>
      <c r="G494" s="9">
        <v>19488580.219999999</v>
      </c>
      <c r="H494" s="9">
        <v>19488580.219999999</v>
      </c>
      <c r="I494" s="9">
        <v>9918590.6500000004</v>
      </c>
      <c r="J494" s="9">
        <v>9577084.4100000001</v>
      </c>
      <c r="K494" s="11" t="s">
        <v>24</v>
      </c>
      <c r="L494" s="11" t="s">
        <v>24</v>
      </c>
      <c r="M494" s="11" t="s">
        <v>223</v>
      </c>
    </row>
    <row r="495" spans="1:13" x14ac:dyDescent="0.2">
      <c r="A495" s="20" t="s">
        <v>564</v>
      </c>
      <c r="B495" s="9">
        <v>9245492.0199999996</v>
      </c>
      <c r="C495" s="9">
        <v>24585968.440000001</v>
      </c>
      <c r="D495" s="9">
        <v>-15340476.42</v>
      </c>
      <c r="E495" s="9">
        <v>3000000</v>
      </c>
      <c r="F495" s="9">
        <v>21619459.850000001</v>
      </c>
      <c r="G495" s="9">
        <v>24619459.850000001</v>
      </c>
      <c r="H495" s="9">
        <v>24619459.850000001</v>
      </c>
      <c r="I495" s="9">
        <v>12418945.699999999</v>
      </c>
      <c r="J495" s="9">
        <v>12167022.74</v>
      </c>
      <c r="K495" s="11" t="s">
        <v>24</v>
      </c>
      <c r="L495" s="11" t="s">
        <v>23</v>
      </c>
      <c r="M495" s="11" t="s">
        <v>223</v>
      </c>
    </row>
    <row r="496" spans="1:13" x14ac:dyDescent="0.2">
      <c r="A496" s="20" t="s">
        <v>565</v>
      </c>
      <c r="B496" s="9">
        <v>3942000</v>
      </c>
      <c r="C496" s="9">
        <v>1761912</v>
      </c>
      <c r="D496" s="9">
        <v>2180088</v>
      </c>
      <c r="E496" s="9">
        <v>1761912</v>
      </c>
      <c r="F496" s="10">
        <v>0</v>
      </c>
      <c r="G496" s="9">
        <v>1761912</v>
      </c>
      <c r="H496" s="9">
        <v>1761912</v>
      </c>
      <c r="I496" s="9">
        <v>1761912</v>
      </c>
      <c r="J496" s="10">
        <v>0</v>
      </c>
      <c r="K496" s="11" t="s">
        <v>24</v>
      </c>
      <c r="L496" s="11" t="s">
        <v>24</v>
      </c>
      <c r="M496" s="11" t="s">
        <v>223</v>
      </c>
    </row>
    <row r="497" spans="1:13" ht="20.399999999999999" x14ac:dyDescent="0.2">
      <c r="A497" s="20" t="s">
        <v>566</v>
      </c>
      <c r="B497" s="10">
        <v>0</v>
      </c>
      <c r="C497" s="9">
        <v>2190000</v>
      </c>
      <c r="D497" s="9">
        <v>-2190000</v>
      </c>
      <c r="E497" s="9">
        <v>2190000</v>
      </c>
      <c r="F497" s="10">
        <v>0</v>
      </c>
      <c r="G497" s="9">
        <v>2190000</v>
      </c>
      <c r="H497" s="9">
        <v>2190000</v>
      </c>
      <c r="I497" s="9">
        <v>2190000</v>
      </c>
      <c r="J497" s="10">
        <v>0</v>
      </c>
      <c r="K497" s="11" t="s">
        <v>24</v>
      </c>
      <c r="L497" s="11" t="s">
        <v>24</v>
      </c>
      <c r="M497" s="11" t="s">
        <v>223</v>
      </c>
    </row>
    <row r="498" spans="1:13" x14ac:dyDescent="0.2">
      <c r="A498" s="20" t="s">
        <v>567</v>
      </c>
      <c r="B498" s="10">
        <v>0</v>
      </c>
      <c r="C498" s="9">
        <v>1116906</v>
      </c>
      <c r="D498" s="9">
        <v>-1116906</v>
      </c>
      <c r="E498" s="9">
        <v>1116906</v>
      </c>
      <c r="F498" s="10">
        <v>0</v>
      </c>
      <c r="G498" s="9">
        <v>1116906</v>
      </c>
      <c r="H498" s="9">
        <v>1116906</v>
      </c>
      <c r="I498" s="9">
        <v>1116906</v>
      </c>
      <c r="J498" s="10">
        <v>0</v>
      </c>
      <c r="K498" s="11" t="s">
        <v>24</v>
      </c>
      <c r="L498" s="11" t="s">
        <v>24</v>
      </c>
      <c r="M498" s="11" t="s">
        <v>223</v>
      </c>
    </row>
    <row r="499" spans="1:13" x14ac:dyDescent="0.2">
      <c r="A499" s="20" t="s">
        <v>568</v>
      </c>
      <c r="B499" s="10">
        <v>0</v>
      </c>
      <c r="C499" s="9">
        <v>4714616</v>
      </c>
      <c r="D499" s="9">
        <v>-4714616</v>
      </c>
      <c r="E499" s="9">
        <v>4714616</v>
      </c>
      <c r="F499" s="10">
        <v>0</v>
      </c>
      <c r="G499" s="9">
        <v>4714616</v>
      </c>
      <c r="H499" s="9">
        <v>4714616</v>
      </c>
      <c r="I499" s="9">
        <v>4714616</v>
      </c>
      <c r="J499" s="10">
        <v>0</v>
      </c>
      <c r="K499" s="11" t="s">
        <v>24</v>
      </c>
      <c r="L499" s="11" t="s">
        <v>24</v>
      </c>
      <c r="M499" s="11" t="s">
        <v>223</v>
      </c>
    </row>
    <row r="500" spans="1:13" x14ac:dyDescent="0.2">
      <c r="A500" s="20" t="s">
        <v>569</v>
      </c>
      <c r="B500" s="10">
        <v>0</v>
      </c>
      <c r="C500" s="9">
        <v>1972878.9</v>
      </c>
      <c r="D500" s="9">
        <v>-1972878.9</v>
      </c>
      <c r="E500" s="10">
        <v>0</v>
      </c>
      <c r="F500" s="9">
        <v>1924037.22</v>
      </c>
      <c r="G500" s="9">
        <v>1924037.22</v>
      </c>
      <c r="H500" s="9">
        <v>1924037.22</v>
      </c>
      <c r="I500" s="9">
        <v>1878484.46</v>
      </c>
      <c r="J500" s="9">
        <v>94394.44</v>
      </c>
      <c r="K500" s="11" t="s">
        <v>24</v>
      </c>
      <c r="L500" s="11" t="s">
        <v>24</v>
      </c>
      <c r="M500" s="11" t="s">
        <v>223</v>
      </c>
    </row>
    <row r="501" spans="1:13" ht="20.399999999999999" x14ac:dyDescent="0.2">
      <c r="A501" s="20" t="s">
        <v>570</v>
      </c>
      <c r="B501" s="10">
        <v>0</v>
      </c>
      <c r="C501" s="10">
        <v>0</v>
      </c>
      <c r="D501" s="10">
        <v>0</v>
      </c>
      <c r="E501" s="10">
        <v>0</v>
      </c>
      <c r="F501" s="9">
        <v>289289</v>
      </c>
      <c r="G501" s="9">
        <v>289289</v>
      </c>
      <c r="H501" s="9">
        <v>289289</v>
      </c>
      <c r="I501" s="10">
        <v>0</v>
      </c>
      <c r="J501" s="10">
        <v>0</v>
      </c>
      <c r="K501" s="11" t="s">
        <v>24</v>
      </c>
      <c r="L501" s="11" t="s">
        <v>23</v>
      </c>
      <c r="M501" s="11" t="s">
        <v>91</v>
      </c>
    </row>
    <row r="502" spans="1:13" ht="20.399999999999999" x14ac:dyDescent="0.2">
      <c r="A502" s="20" t="s">
        <v>571</v>
      </c>
      <c r="B502" s="10">
        <v>0</v>
      </c>
      <c r="C502" s="10">
        <v>0</v>
      </c>
      <c r="D502" s="10">
        <v>0</v>
      </c>
      <c r="E502" s="10">
        <v>0</v>
      </c>
      <c r="F502" s="9">
        <v>289289</v>
      </c>
      <c r="G502" s="9">
        <v>289289</v>
      </c>
      <c r="H502" s="9">
        <v>289289</v>
      </c>
      <c r="I502" s="10">
        <v>0</v>
      </c>
      <c r="J502" s="10">
        <v>0</v>
      </c>
      <c r="K502" s="11" t="s">
        <v>24</v>
      </c>
      <c r="L502" s="11" t="s">
        <v>23</v>
      </c>
      <c r="M502" s="11" t="s">
        <v>91</v>
      </c>
    </row>
    <row r="503" spans="1:13" x14ac:dyDescent="0.2">
      <c r="A503" s="20" t="s">
        <v>572</v>
      </c>
      <c r="B503" s="10">
        <v>0</v>
      </c>
      <c r="C503" s="9">
        <v>123641</v>
      </c>
      <c r="D503" s="9">
        <v>-123641</v>
      </c>
      <c r="E503" s="10">
        <v>0</v>
      </c>
      <c r="F503" s="9">
        <v>123641</v>
      </c>
      <c r="G503" s="9">
        <v>123641</v>
      </c>
      <c r="H503" s="9">
        <v>123641</v>
      </c>
      <c r="I503" s="9">
        <v>123641</v>
      </c>
      <c r="J503" s="10">
        <v>0</v>
      </c>
      <c r="K503" s="11" t="s">
        <v>24</v>
      </c>
      <c r="L503" s="11" t="s">
        <v>24</v>
      </c>
      <c r="M503" s="11" t="s">
        <v>223</v>
      </c>
    </row>
    <row r="504" spans="1:13" x14ac:dyDescent="0.2">
      <c r="A504" s="20" t="s">
        <v>573</v>
      </c>
      <c r="B504" s="10">
        <v>0</v>
      </c>
      <c r="C504" s="9">
        <v>1768942.89</v>
      </c>
      <c r="D504" s="9">
        <v>-1768942.89</v>
      </c>
      <c r="E504" s="9">
        <v>1022062</v>
      </c>
      <c r="F504" s="9">
        <v>742468.37</v>
      </c>
      <c r="G504" s="9">
        <v>1764530.37</v>
      </c>
      <c r="H504" s="9">
        <v>1764530.37</v>
      </c>
      <c r="I504" s="9">
        <v>1751239.26</v>
      </c>
      <c r="J504" s="9">
        <v>17703.63</v>
      </c>
      <c r="K504" s="11" t="s">
        <v>24</v>
      </c>
      <c r="L504" s="11" t="s">
        <v>24</v>
      </c>
      <c r="M504" s="11" t="s">
        <v>223</v>
      </c>
    </row>
    <row r="505" spans="1:13" x14ac:dyDescent="0.2">
      <c r="A505" s="20" t="s">
        <v>574</v>
      </c>
      <c r="B505" s="10">
        <v>0</v>
      </c>
      <c r="C505" s="9">
        <v>1223500</v>
      </c>
      <c r="D505" s="9">
        <v>-1223500</v>
      </c>
      <c r="E505" s="9">
        <v>1223500</v>
      </c>
      <c r="F505" s="10">
        <v>0</v>
      </c>
      <c r="G505" s="9">
        <v>1223500</v>
      </c>
      <c r="H505" s="9">
        <v>1223500</v>
      </c>
      <c r="I505" s="9">
        <v>1223500</v>
      </c>
      <c r="J505" s="10">
        <v>0</v>
      </c>
      <c r="K505" s="11" t="s">
        <v>24</v>
      </c>
      <c r="L505" s="11" t="s">
        <v>24</v>
      </c>
      <c r="M505" s="11" t="s">
        <v>223</v>
      </c>
    </row>
    <row r="506" spans="1:13" ht="20.399999999999999" x14ac:dyDescent="0.2">
      <c r="A506" s="20" t="s">
        <v>575</v>
      </c>
      <c r="B506" s="10">
        <v>0</v>
      </c>
      <c r="C506" s="9">
        <v>4600755.12</v>
      </c>
      <c r="D506" s="9">
        <v>-4600755.12</v>
      </c>
      <c r="E506" s="9">
        <v>4600755.12</v>
      </c>
      <c r="F506" s="10">
        <v>0</v>
      </c>
      <c r="G506" s="9">
        <v>4600755.12</v>
      </c>
      <c r="H506" s="9">
        <v>4600755.12</v>
      </c>
      <c r="I506" s="9">
        <v>4600755.12</v>
      </c>
      <c r="J506" s="10">
        <v>0</v>
      </c>
      <c r="K506" s="11" t="s">
        <v>24</v>
      </c>
      <c r="L506" s="11" t="s">
        <v>24</v>
      </c>
      <c r="M506" s="11" t="s">
        <v>223</v>
      </c>
    </row>
    <row r="507" spans="1:13" x14ac:dyDescent="0.2">
      <c r="A507" s="20" t="s">
        <v>576</v>
      </c>
      <c r="B507" s="10">
        <v>0</v>
      </c>
      <c r="C507" s="9">
        <v>5697699</v>
      </c>
      <c r="D507" s="9">
        <v>-5697699</v>
      </c>
      <c r="E507" s="9">
        <v>5697301.6399999997</v>
      </c>
      <c r="F507" s="10">
        <v>0</v>
      </c>
      <c r="G507" s="9">
        <v>5697301.6399999997</v>
      </c>
      <c r="H507" s="9">
        <v>5697301.6399999997</v>
      </c>
      <c r="I507" s="9">
        <v>5697301.6399999997</v>
      </c>
      <c r="J507" s="10">
        <v>397.36</v>
      </c>
      <c r="K507" s="11" t="s">
        <v>24</v>
      </c>
      <c r="L507" s="11" t="s">
        <v>24</v>
      </c>
      <c r="M507" s="11" t="s">
        <v>223</v>
      </c>
    </row>
    <row r="508" spans="1:13" x14ac:dyDescent="0.2">
      <c r="A508" s="13" t="s">
        <v>39</v>
      </c>
      <c r="B508" s="15">
        <v>574797481.48000002</v>
      </c>
      <c r="C508" s="15">
        <v>532372807.64999998</v>
      </c>
      <c r="D508" s="15">
        <v>42424673.829999998</v>
      </c>
      <c r="E508" s="15">
        <v>183299494.50999999</v>
      </c>
      <c r="F508" s="15">
        <v>354219566.10000002</v>
      </c>
      <c r="G508" s="15">
        <v>537519060.62</v>
      </c>
      <c r="H508" s="15">
        <v>537519060.62</v>
      </c>
      <c r="I508" s="15">
        <v>532452310.88</v>
      </c>
      <c r="J508" s="15">
        <v>-79503.22</v>
      </c>
      <c r="K508" s="16"/>
      <c r="L508" s="16"/>
      <c r="M508" s="16"/>
    </row>
    <row r="509" spans="1:13" ht="20.399999999999999" x14ac:dyDescent="0.2">
      <c r="A509" s="20" t="s">
        <v>577</v>
      </c>
      <c r="B509" s="9">
        <v>93126071.209999993</v>
      </c>
      <c r="C509" s="9">
        <v>98628232.459999993</v>
      </c>
      <c r="D509" s="9">
        <v>-5502161.25</v>
      </c>
      <c r="E509" s="9">
        <v>32595583.02</v>
      </c>
      <c r="F509" s="9">
        <v>66681496.630000003</v>
      </c>
      <c r="G509" s="9">
        <v>99277079.650000006</v>
      </c>
      <c r="H509" s="9">
        <v>99277079.650000006</v>
      </c>
      <c r="I509" s="9">
        <v>98628382.019999996</v>
      </c>
      <c r="J509" s="10">
        <v>-149.55000000000001</v>
      </c>
      <c r="K509" s="11" t="s">
        <v>23</v>
      </c>
      <c r="L509" s="11" t="s">
        <v>23</v>
      </c>
      <c r="M509" s="11" t="s">
        <v>223</v>
      </c>
    </row>
    <row r="510" spans="1:13" ht="20.399999999999999" x14ac:dyDescent="0.2">
      <c r="A510" s="20" t="s">
        <v>578</v>
      </c>
      <c r="B510" s="9">
        <v>93126071.209999993</v>
      </c>
      <c r="C510" s="9">
        <v>98516346.959999993</v>
      </c>
      <c r="D510" s="9">
        <v>-5390275.75</v>
      </c>
      <c r="E510" s="9">
        <v>32602122.309999999</v>
      </c>
      <c r="F510" s="9">
        <v>66043942.329999998</v>
      </c>
      <c r="G510" s="9">
        <v>98646064.640000001</v>
      </c>
      <c r="H510" s="9">
        <v>98646064.640000001</v>
      </c>
      <c r="I510" s="9">
        <v>98504721.569999993</v>
      </c>
      <c r="J510" s="9">
        <v>11625.4</v>
      </c>
      <c r="K510" s="11" t="s">
        <v>24</v>
      </c>
      <c r="L510" s="11" t="s">
        <v>23</v>
      </c>
      <c r="M510" s="11" t="s">
        <v>223</v>
      </c>
    </row>
    <row r="511" spans="1:13" ht="20.399999999999999" x14ac:dyDescent="0.2">
      <c r="A511" s="20" t="s">
        <v>579</v>
      </c>
      <c r="B511" s="9">
        <v>52749815.710000001</v>
      </c>
      <c r="C511" s="9">
        <v>47424227.909999996</v>
      </c>
      <c r="D511" s="9">
        <v>5325587.8</v>
      </c>
      <c r="E511" s="9">
        <v>19080341.280000001</v>
      </c>
      <c r="F511" s="9">
        <v>29279362.969999999</v>
      </c>
      <c r="G511" s="9">
        <v>48359704.25</v>
      </c>
      <c r="H511" s="9">
        <v>48359704.25</v>
      </c>
      <c r="I511" s="9">
        <v>48346796.170000002</v>
      </c>
      <c r="J511" s="9">
        <v>-922568.26</v>
      </c>
      <c r="K511" s="11" t="s">
        <v>23</v>
      </c>
      <c r="L511" s="11" t="s">
        <v>23</v>
      </c>
      <c r="M511" s="11" t="s">
        <v>223</v>
      </c>
    </row>
    <row r="512" spans="1:13" ht="20.399999999999999" x14ac:dyDescent="0.2">
      <c r="A512" s="20" t="s">
        <v>580</v>
      </c>
      <c r="B512" s="9">
        <v>52749815.710000001</v>
      </c>
      <c r="C512" s="9">
        <v>49591313.25</v>
      </c>
      <c r="D512" s="9">
        <v>3158502.46</v>
      </c>
      <c r="E512" s="9">
        <v>19084169.16</v>
      </c>
      <c r="F512" s="9">
        <v>31450925.530000001</v>
      </c>
      <c r="G512" s="9">
        <v>50535094.689999998</v>
      </c>
      <c r="H512" s="9">
        <v>50535094.689999998</v>
      </c>
      <c r="I512" s="9">
        <v>49582875.219999999</v>
      </c>
      <c r="J512" s="9">
        <v>8438.0400000000009</v>
      </c>
      <c r="K512" s="11" t="s">
        <v>24</v>
      </c>
      <c r="L512" s="11" t="s">
        <v>23</v>
      </c>
      <c r="M512" s="11" t="s">
        <v>223</v>
      </c>
    </row>
    <row r="513" spans="1:13" ht="20.399999999999999" x14ac:dyDescent="0.2">
      <c r="A513" s="20" t="s">
        <v>581</v>
      </c>
      <c r="B513" s="9">
        <v>5329702.0599999996</v>
      </c>
      <c r="C513" s="9">
        <v>4357570.01</v>
      </c>
      <c r="D513" s="9">
        <v>972132.06</v>
      </c>
      <c r="E513" s="9">
        <v>2725763.04</v>
      </c>
      <c r="F513" s="9">
        <v>1675188.91</v>
      </c>
      <c r="G513" s="9">
        <v>4400951.95</v>
      </c>
      <c r="H513" s="9">
        <v>4400951.95</v>
      </c>
      <c r="I513" s="9">
        <v>4357596.76</v>
      </c>
      <c r="J513" s="10">
        <v>-26.75</v>
      </c>
      <c r="K513" s="11" t="s">
        <v>23</v>
      </c>
      <c r="L513" s="11" t="s">
        <v>23</v>
      </c>
      <c r="M513" s="11" t="s">
        <v>223</v>
      </c>
    </row>
    <row r="514" spans="1:13" ht="20.399999999999999" x14ac:dyDescent="0.2">
      <c r="A514" s="20" t="s">
        <v>582</v>
      </c>
      <c r="B514" s="9">
        <v>5329702.0599999996</v>
      </c>
      <c r="C514" s="9">
        <v>5098833.2</v>
      </c>
      <c r="D514" s="9">
        <v>230868.86</v>
      </c>
      <c r="E514" s="9">
        <v>2726309.88</v>
      </c>
      <c r="F514" s="9">
        <v>2683921.0699999998</v>
      </c>
      <c r="G514" s="9">
        <v>5410230.9500000002</v>
      </c>
      <c r="H514" s="9">
        <v>5410230.9500000002</v>
      </c>
      <c r="I514" s="9">
        <v>5098791.08</v>
      </c>
      <c r="J514" s="10">
        <v>42.13</v>
      </c>
      <c r="K514" s="11" t="s">
        <v>24</v>
      </c>
      <c r="L514" s="11" t="s">
        <v>23</v>
      </c>
      <c r="M514" s="11" t="s">
        <v>223</v>
      </c>
    </row>
    <row r="515" spans="1:13" ht="20.399999999999999" x14ac:dyDescent="0.2">
      <c r="A515" s="20" t="s">
        <v>583</v>
      </c>
      <c r="B515" s="9">
        <v>9452682.0399999991</v>
      </c>
      <c r="C515" s="9">
        <v>10456966.5</v>
      </c>
      <c r="D515" s="9">
        <v>-1004284.46</v>
      </c>
      <c r="E515" s="9">
        <v>2360277.54</v>
      </c>
      <c r="F515" s="9">
        <v>8672546.4000000004</v>
      </c>
      <c r="G515" s="9">
        <v>11032823.93</v>
      </c>
      <c r="H515" s="9">
        <v>11032823.93</v>
      </c>
      <c r="I515" s="9">
        <v>10456963.039999999</v>
      </c>
      <c r="J515" s="10">
        <v>3.46</v>
      </c>
      <c r="K515" s="11" t="s">
        <v>24</v>
      </c>
      <c r="L515" s="11" t="s">
        <v>23</v>
      </c>
      <c r="M515" s="11" t="s">
        <v>223</v>
      </c>
    </row>
    <row r="516" spans="1:13" ht="20.399999999999999" x14ac:dyDescent="0.2">
      <c r="A516" s="20" t="s">
        <v>584</v>
      </c>
      <c r="B516" s="9">
        <v>101098.2</v>
      </c>
      <c r="C516" s="9">
        <v>26016.92</v>
      </c>
      <c r="D516" s="9">
        <v>75081.279999999999</v>
      </c>
      <c r="E516" s="9">
        <v>25243.61</v>
      </c>
      <c r="F516" s="10">
        <v>791.03</v>
      </c>
      <c r="G516" s="9">
        <v>26034.639999999999</v>
      </c>
      <c r="H516" s="9">
        <v>26034.639999999999</v>
      </c>
      <c r="I516" s="9">
        <v>26016.92</v>
      </c>
      <c r="J516" s="10">
        <v>0</v>
      </c>
      <c r="K516" s="11" t="s">
        <v>24</v>
      </c>
      <c r="L516" s="11" t="s">
        <v>23</v>
      </c>
      <c r="M516" s="11" t="s">
        <v>91</v>
      </c>
    </row>
    <row r="517" spans="1:13" ht="20.399999999999999" x14ac:dyDescent="0.2">
      <c r="A517" s="20" t="s">
        <v>585</v>
      </c>
      <c r="B517" s="9">
        <v>1819767.66</v>
      </c>
      <c r="C517" s="9">
        <v>479032.69</v>
      </c>
      <c r="D517" s="9">
        <v>1340734.97</v>
      </c>
      <c r="E517" s="9">
        <v>454384.98</v>
      </c>
      <c r="F517" s="9">
        <v>24861.24</v>
      </c>
      <c r="G517" s="9">
        <v>479246.22</v>
      </c>
      <c r="H517" s="9">
        <v>479246.22</v>
      </c>
      <c r="I517" s="9">
        <v>479032.69</v>
      </c>
      <c r="J517" s="10">
        <v>0</v>
      </c>
      <c r="K517" s="11" t="s">
        <v>24</v>
      </c>
      <c r="L517" s="11" t="s">
        <v>23</v>
      </c>
      <c r="M517" s="11" t="s">
        <v>223</v>
      </c>
    </row>
    <row r="518" spans="1:13" ht="20.399999999999999" x14ac:dyDescent="0.2">
      <c r="A518" s="20" t="s">
        <v>586</v>
      </c>
      <c r="B518" s="9">
        <v>9452682.0399999991</v>
      </c>
      <c r="C518" s="9">
        <v>12151330.08</v>
      </c>
      <c r="D518" s="9">
        <v>-2698648.05</v>
      </c>
      <c r="E518" s="9">
        <v>2360277.54</v>
      </c>
      <c r="F518" s="9">
        <v>9772722.5700000003</v>
      </c>
      <c r="G518" s="9">
        <v>12133000.109999999</v>
      </c>
      <c r="H518" s="9">
        <v>12133000.109999999</v>
      </c>
      <c r="I518" s="9">
        <v>12151330.66</v>
      </c>
      <c r="J518" s="10">
        <v>-0.57999999999999996</v>
      </c>
      <c r="K518" s="11" t="s">
        <v>23</v>
      </c>
      <c r="L518" s="11" t="s">
        <v>24</v>
      </c>
      <c r="M518" s="11" t="s">
        <v>223</v>
      </c>
    </row>
    <row r="519" spans="1:13" ht="20.399999999999999" x14ac:dyDescent="0.2">
      <c r="A519" s="20" t="s">
        <v>587</v>
      </c>
      <c r="B519" s="9">
        <v>101098.2</v>
      </c>
      <c r="C519" s="9">
        <v>25243.61</v>
      </c>
      <c r="D519" s="9">
        <v>75854.59</v>
      </c>
      <c r="E519" s="9">
        <v>25243.61</v>
      </c>
      <c r="F519" s="10">
        <v>0</v>
      </c>
      <c r="G519" s="9">
        <v>25243.61</v>
      </c>
      <c r="H519" s="9">
        <v>25243.61</v>
      </c>
      <c r="I519" s="9">
        <v>25243.61</v>
      </c>
      <c r="J519" s="10">
        <v>0</v>
      </c>
      <c r="K519" s="11" t="s">
        <v>24</v>
      </c>
      <c r="L519" s="11" t="s">
        <v>24</v>
      </c>
      <c r="M519" s="11" t="s">
        <v>223</v>
      </c>
    </row>
    <row r="520" spans="1:13" ht="20.399999999999999" x14ac:dyDescent="0.2">
      <c r="A520" s="20" t="s">
        <v>588</v>
      </c>
      <c r="B520" s="9">
        <v>1819767.66</v>
      </c>
      <c r="C520" s="9">
        <v>1739774.46</v>
      </c>
      <c r="D520" s="9">
        <v>79993.2</v>
      </c>
      <c r="E520" s="9">
        <v>454384.98</v>
      </c>
      <c r="F520" s="9">
        <v>1307810</v>
      </c>
      <c r="G520" s="9">
        <v>1762194.98</v>
      </c>
      <c r="H520" s="9">
        <v>1762194.98</v>
      </c>
      <c r="I520" s="9">
        <v>1739774.46</v>
      </c>
      <c r="J520" s="10">
        <v>0</v>
      </c>
      <c r="K520" s="11" t="s">
        <v>24</v>
      </c>
      <c r="L520" s="11" t="s">
        <v>23</v>
      </c>
      <c r="M520" s="11" t="s">
        <v>223</v>
      </c>
    </row>
    <row r="521" spans="1:13" ht="20.399999999999999" x14ac:dyDescent="0.2">
      <c r="A521" s="20" t="s">
        <v>589</v>
      </c>
      <c r="B521" s="9">
        <v>484344.96</v>
      </c>
      <c r="C521" s="9">
        <v>431893.58</v>
      </c>
      <c r="D521" s="9">
        <v>52451.38</v>
      </c>
      <c r="E521" s="9">
        <v>402036.47999999998</v>
      </c>
      <c r="F521" s="9">
        <v>33070.1</v>
      </c>
      <c r="G521" s="9">
        <v>435106.58</v>
      </c>
      <c r="H521" s="9">
        <v>435106.58</v>
      </c>
      <c r="I521" s="9">
        <v>431893.58</v>
      </c>
      <c r="J521" s="10">
        <v>0</v>
      </c>
      <c r="K521" s="11" t="s">
        <v>24</v>
      </c>
      <c r="L521" s="11" t="s">
        <v>23</v>
      </c>
      <c r="M521" s="11" t="s">
        <v>223</v>
      </c>
    </row>
    <row r="522" spans="1:13" ht="20.399999999999999" x14ac:dyDescent="0.2">
      <c r="A522" s="20" t="s">
        <v>590</v>
      </c>
      <c r="B522" s="9">
        <v>484344.96</v>
      </c>
      <c r="C522" s="9">
        <v>485553.89</v>
      </c>
      <c r="D522" s="9">
        <v>-1208.93</v>
      </c>
      <c r="E522" s="9">
        <v>402036.47999999998</v>
      </c>
      <c r="F522" s="9">
        <v>184973.6</v>
      </c>
      <c r="G522" s="9">
        <v>587010.07999999996</v>
      </c>
      <c r="H522" s="9">
        <v>587010.07999999996</v>
      </c>
      <c r="I522" s="9">
        <v>485553.89</v>
      </c>
      <c r="J522" s="10">
        <v>0</v>
      </c>
      <c r="K522" s="11" t="s">
        <v>24</v>
      </c>
      <c r="L522" s="11" t="s">
        <v>23</v>
      </c>
      <c r="M522" s="11" t="s">
        <v>223</v>
      </c>
    </row>
    <row r="523" spans="1:13" ht="20.399999999999999" x14ac:dyDescent="0.2">
      <c r="A523" s="20" t="s">
        <v>591</v>
      </c>
      <c r="B523" s="9">
        <v>317483.11</v>
      </c>
      <c r="C523" s="9">
        <v>79569.73</v>
      </c>
      <c r="D523" s="9">
        <v>237913.38</v>
      </c>
      <c r="E523" s="9">
        <v>79569.72</v>
      </c>
      <c r="F523" s="10">
        <v>0</v>
      </c>
      <c r="G523" s="9">
        <v>79569.72</v>
      </c>
      <c r="H523" s="9">
        <v>79569.72</v>
      </c>
      <c r="I523" s="9">
        <v>79569.72</v>
      </c>
      <c r="J523" s="10">
        <v>0.01</v>
      </c>
      <c r="K523" s="11" t="s">
        <v>24</v>
      </c>
      <c r="L523" s="11" t="s">
        <v>24</v>
      </c>
      <c r="M523" s="11" t="s">
        <v>223</v>
      </c>
    </row>
    <row r="524" spans="1:13" ht="20.399999999999999" x14ac:dyDescent="0.2">
      <c r="A524" s="20" t="s">
        <v>592</v>
      </c>
      <c r="B524" s="9">
        <v>317483.11</v>
      </c>
      <c r="C524" s="9">
        <v>79569.73</v>
      </c>
      <c r="D524" s="9">
        <v>237913.38</v>
      </c>
      <c r="E524" s="9">
        <v>79569.72</v>
      </c>
      <c r="F524" s="10">
        <v>0</v>
      </c>
      <c r="G524" s="9">
        <v>79569.72</v>
      </c>
      <c r="H524" s="9">
        <v>79569.72</v>
      </c>
      <c r="I524" s="9">
        <v>79569.72</v>
      </c>
      <c r="J524" s="10">
        <v>0.01</v>
      </c>
      <c r="K524" s="11" t="s">
        <v>24</v>
      </c>
      <c r="L524" s="11" t="s">
        <v>24</v>
      </c>
      <c r="M524" s="11" t="s">
        <v>223</v>
      </c>
    </row>
    <row r="525" spans="1:13" ht="20.399999999999999" x14ac:dyDescent="0.2">
      <c r="A525" s="20" t="s">
        <v>593</v>
      </c>
      <c r="B525" s="9">
        <v>1413261.91</v>
      </c>
      <c r="C525" s="9">
        <v>439727.4</v>
      </c>
      <c r="D525" s="9">
        <v>973534.51</v>
      </c>
      <c r="E525" s="9">
        <v>439727.4</v>
      </c>
      <c r="F525" s="9">
        <v>2744.14</v>
      </c>
      <c r="G525" s="9">
        <v>442471.54</v>
      </c>
      <c r="H525" s="9">
        <v>442471.54</v>
      </c>
      <c r="I525" s="9">
        <v>439727.4</v>
      </c>
      <c r="J525" s="10">
        <v>0</v>
      </c>
      <c r="K525" s="11" t="s">
        <v>24</v>
      </c>
      <c r="L525" s="11" t="s">
        <v>23</v>
      </c>
      <c r="M525" s="11" t="s">
        <v>91</v>
      </c>
    </row>
    <row r="526" spans="1:13" ht="20.399999999999999" x14ac:dyDescent="0.2">
      <c r="A526" s="20" t="s">
        <v>594</v>
      </c>
      <c r="B526" s="9">
        <v>1413261.91</v>
      </c>
      <c r="C526" s="9">
        <v>496807.29</v>
      </c>
      <c r="D526" s="9">
        <v>916454.62</v>
      </c>
      <c r="E526" s="9">
        <v>439727.4</v>
      </c>
      <c r="F526" s="9">
        <v>57415.6</v>
      </c>
      <c r="G526" s="9">
        <v>497143</v>
      </c>
      <c r="H526" s="9">
        <v>497143</v>
      </c>
      <c r="I526" s="9">
        <v>496807.29</v>
      </c>
      <c r="J526" s="10">
        <v>0</v>
      </c>
      <c r="K526" s="11" t="s">
        <v>24</v>
      </c>
      <c r="L526" s="11" t="s">
        <v>23</v>
      </c>
      <c r="M526" s="11" t="s">
        <v>223</v>
      </c>
    </row>
    <row r="527" spans="1:13" ht="20.399999999999999" x14ac:dyDescent="0.2">
      <c r="A527" s="20" t="s">
        <v>595</v>
      </c>
      <c r="B527" s="9">
        <v>328350</v>
      </c>
      <c r="C527" s="9">
        <v>457540.6</v>
      </c>
      <c r="D527" s="9">
        <v>-129190.6</v>
      </c>
      <c r="E527" s="9">
        <v>191944.5</v>
      </c>
      <c r="F527" s="9">
        <v>470802.8</v>
      </c>
      <c r="G527" s="9">
        <v>662747.30000000005</v>
      </c>
      <c r="H527" s="9">
        <v>662747.30000000005</v>
      </c>
      <c r="I527" s="9">
        <v>457657.84</v>
      </c>
      <c r="J527" s="10">
        <v>-117.24</v>
      </c>
      <c r="K527" s="11" t="s">
        <v>23</v>
      </c>
      <c r="L527" s="11" t="s">
        <v>23</v>
      </c>
      <c r="M527" s="11" t="s">
        <v>223</v>
      </c>
    </row>
    <row r="528" spans="1:13" ht="20.399999999999999" x14ac:dyDescent="0.2">
      <c r="A528" s="20" t="s">
        <v>596</v>
      </c>
      <c r="B528" s="9">
        <v>328350</v>
      </c>
      <c r="C528" s="9">
        <v>900621.63</v>
      </c>
      <c r="D528" s="9">
        <v>-572271.63</v>
      </c>
      <c r="E528" s="9">
        <v>191944.5</v>
      </c>
      <c r="F528" s="9">
        <v>1000485.36</v>
      </c>
      <c r="G528" s="9">
        <v>1192429.8600000001</v>
      </c>
      <c r="H528" s="9">
        <v>1192429.8600000001</v>
      </c>
      <c r="I528" s="9">
        <v>900621.63</v>
      </c>
      <c r="J528" s="10">
        <v>0</v>
      </c>
      <c r="K528" s="11" t="s">
        <v>24</v>
      </c>
      <c r="L528" s="11" t="s">
        <v>23</v>
      </c>
      <c r="M528" s="11" t="s">
        <v>223</v>
      </c>
    </row>
    <row r="529" spans="1:13" ht="20.399999999999999" x14ac:dyDescent="0.2">
      <c r="A529" s="20" t="s">
        <v>597</v>
      </c>
      <c r="B529" s="9">
        <v>469048.02</v>
      </c>
      <c r="C529" s="9">
        <v>510148.67</v>
      </c>
      <c r="D529" s="9">
        <v>-41100.65</v>
      </c>
      <c r="E529" s="9">
        <v>279308.33</v>
      </c>
      <c r="F529" s="9">
        <v>228315.78</v>
      </c>
      <c r="G529" s="9">
        <v>507624.11</v>
      </c>
      <c r="H529" s="9">
        <v>507624.11</v>
      </c>
      <c r="I529" s="9">
        <v>510148.83</v>
      </c>
      <c r="J529" s="10">
        <v>-0.16</v>
      </c>
      <c r="K529" s="11" t="s">
        <v>24</v>
      </c>
      <c r="L529" s="11" t="s">
        <v>24</v>
      </c>
      <c r="M529" s="11" t="s">
        <v>223</v>
      </c>
    </row>
    <row r="530" spans="1:13" ht="20.399999999999999" x14ac:dyDescent="0.2">
      <c r="A530" s="20" t="s">
        <v>598</v>
      </c>
      <c r="B530" s="9">
        <v>469048.02</v>
      </c>
      <c r="C530" s="9">
        <v>683086.64</v>
      </c>
      <c r="D530" s="9">
        <v>-214038.62</v>
      </c>
      <c r="E530" s="9">
        <v>279308.33</v>
      </c>
      <c r="F530" s="9">
        <v>415829.95</v>
      </c>
      <c r="G530" s="9">
        <v>695138.28</v>
      </c>
      <c r="H530" s="9">
        <v>695138.28</v>
      </c>
      <c r="I530" s="9">
        <v>683086.64</v>
      </c>
      <c r="J530" s="10">
        <v>0</v>
      </c>
      <c r="K530" s="11" t="s">
        <v>24</v>
      </c>
      <c r="L530" s="11" t="s">
        <v>23</v>
      </c>
      <c r="M530" s="11" t="s">
        <v>223</v>
      </c>
    </row>
    <row r="531" spans="1:13" ht="20.399999999999999" x14ac:dyDescent="0.2">
      <c r="A531" s="20" t="s">
        <v>599</v>
      </c>
      <c r="B531" s="9">
        <v>22913450.640000001</v>
      </c>
      <c r="C531" s="9">
        <v>28278195.129999999</v>
      </c>
      <c r="D531" s="9">
        <v>-5364744.49</v>
      </c>
      <c r="E531" s="9">
        <v>10903052.16</v>
      </c>
      <c r="F531" s="9">
        <v>17393317.100000001</v>
      </c>
      <c r="G531" s="9">
        <v>28296369.260000002</v>
      </c>
      <c r="H531" s="9">
        <v>28296369.260000002</v>
      </c>
      <c r="I531" s="9">
        <v>28278195.129999999</v>
      </c>
      <c r="J531" s="10">
        <v>0</v>
      </c>
      <c r="K531" s="11" t="s">
        <v>24</v>
      </c>
      <c r="L531" s="11" t="s">
        <v>23</v>
      </c>
      <c r="M531" s="11" t="s">
        <v>223</v>
      </c>
    </row>
    <row r="532" spans="1:13" ht="20.399999999999999" x14ac:dyDescent="0.2">
      <c r="A532" s="20" t="s">
        <v>600</v>
      </c>
      <c r="B532" s="9">
        <v>22913450.640000001</v>
      </c>
      <c r="C532" s="9">
        <v>29248937.199999999</v>
      </c>
      <c r="D532" s="9">
        <v>-6335486.5599999996</v>
      </c>
      <c r="E532" s="9">
        <v>10905239.52</v>
      </c>
      <c r="F532" s="9">
        <v>18662706.93</v>
      </c>
      <c r="G532" s="9">
        <v>29567946.449999999</v>
      </c>
      <c r="H532" s="9">
        <v>29567946.449999999</v>
      </c>
      <c r="I532" s="9">
        <v>29248937.199999999</v>
      </c>
      <c r="J532" s="10">
        <v>0</v>
      </c>
      <c r="K532" s="11" t="s">
        <v>24</v>
      </c>
      <c r="L532" s="11" t="s">
        <v>23</v>
      </c>
      <c r="M532" s="11" t="s">
        <v>223</v>
      </c>
    </row>
    <row r="533" spans="1:13" ht="20.399999999999999" x14ac:dyDescent="0.2">
      <c r="A533" s="20" t="s">
        <v>601</v>
      </c>
      <c r="B533" s="9">
        <v>464207</v>
      </c>
      <c r="C533" s="9">
        <v>338180.99</v>
      </c>
      <c r="D533" s="9">
        <v>126026.01</v>
      </c>
      <c r="E533" s="9">
        <v>151461.66</v>
      </c>
      <c r="F533" s="9">
        <v>184772.49</v>
      </c>
      <c r="G533" s="9">
        <v>336234.15</v>
      </c>
      <c r="H533" s="9">
        <v>336234.15</v>
      </c>
      <c r="I533" s="9">
        <v>338180.99</v>
      </c>
      <c r="J533" s="10">
        <v>0</v>
      </c>
      <c r="K533" s="11" t="s">
        <v>24</v>
      </c>
      <c r="L533" s="11" t="s">
        <v>24</v>
      </c>
      <c r="M533" s="11" t="s">
        <v>91</v>
      </c>
    </row>
    <row r="534" spans="1:13" ht="20.399999999999999" x14ac:dyDescent="0.2">
      <c r="A534" s="20" t="s">
        <v>602</v>
      </c>
      <c r="B534" s="9">
        <v>59700</v>
      </c>
      <c r="C534" s="9">
        <v>34899</v>
      </c>
      <c r="D534" s="9">
        <v>24801</v>
      </c>
      <c r="E534" s="9">
        <v>34899</v>
      </c>
      <c r="F534" s="9">
        <v>24390.240000000002</v>
      </c>
      <c r="G534" s="9">
        <v>59289.24</v>
      </c>
      <c r="H534" s="9">
        <v>59289.24</v>
      </c>
      <c r="I534" s="9">
        <v>34899</v>
      </c>
      <c r="J534" s="10">
        <v>0</v>
      </c>
      <c r="K534" s="11" t="s">
        <v>24</v>
      </c>
      <c r="L534" s="11" t="s">
        <v>23</v>
      </c>
      <c r="M534" s="11" t="s">
        <v>223</v>
      </c>
    </row>
    <row r="535" spans="1:13" ht="20.399999999999999" x14ac:dyDescent="0.2">
      <c r="A535" s="20" t="s">
        <v>603</v>
      </c>
      <c r="B535" s="9">
        <v>77881.600000000006</v>
      </c>
      <c r="C535" s="9">
        <v>88534.84</v>
      </c>
      <c r="D535" s="9">
        <v>-10653.24</v>
      </c>
      <c r="E535" s="9">
        <v>55838.400000000001</v>
      </c>
      <c r="F535" s="9">
        <v>32696.44</v>
      </c>
      <c r="G535" s="9">
        <v>88534.84</v>
      </c>
      <c r="H535" s="9">
        <v>88534.84</v>
      </c>
      <c r="I535" s="9">
        <v>88534.84</v>
      </c>
      <c r="J535" s="10">
        <v>0</v>
      </c>
      <c r="K535" s="11" t="s">
        <v>24</v>
      </c>
      <c r="L535" s="11" t="s">
        <v>24</v>
      </c>
      <c r="M535" s="11" t="s">
        <v>223</v>
      </c>
    </row>
    <row r="536" spans="1:13" ht="20.399999999999999" x14ac:dyDescent="0.2">
      <c r="A536" s="20" t="s">
        <v>604</v>
      </c>
      <c r="B536" s="9">
        <v>3823493.88</v>
      </c>
      <c r="C536" s="9">
        <v>7519297.5999999996</v>
      </c>
      <c r="D536" s="9">
        <v>-3695803.72</v>
      </c>
      <c r="E536" s="9">
        <v>959257.18</v>
      </c>
      <c r="F536" s="9">
        <v>6877622.5</v>
      </c>
      <c r="G536" s="9">
        <v>7836879.6799999997</v>
      </c>
      <c r="H536" s="9">
        <v>7836879.6799999997</v>
      </c>
      <c r="I536" s="9">
        <v>7519298.1900000004</v>
      </c>
      <c r="J536" s="10">
        <v>-0.59</v>
      </c>
      <c r="K536" s="11" t="s">
        <v>24</v>
      </c>
      <c r="L536" s="11" t="s">
        <v>23</v>
      </c>
      <c r="M536" s="11" t="s">
        <v>223</v>
      </c>
    </row>
    <row r="537" spans="1:13" ht="20.399999999999999" x14ac:dyDescent="0.2">
      <c r="A537" s="20" t="s">
        <v>605</v>
      </c>
      <c r="B537" s="9">
        <v>303294.61</v>
      </c>
      <c r="C537" s="9">
        <v>75730.83</v>
      </c>
      <c r="D537" s="9">
        <v>227563.78</v>
      </c>
      <c r="E537" s="9">
        <v>75730.83</v>
      </c>
      <c r="F537" s="10">
        <v>0</v>
      </c>
      <c r="G537" s="9">
        <v>75730.83</v>
      </c>
      <c r="H537" s="9">
        <v>75730.83</v>
      </c>
      <c r="I537" s="9">
        <v>75730.83</v>
      </c>
      <c r="J537" s="10">
        <v>0</v>
      </c>
      <c r="K537" s="11" t="s">
        <v>24</v>
      </c>
      <c r="L537" s="11" t="s">
        <v>24</v>
      </c>
      <c r="M537" s="11" t="s">
        <v>91</v>
      </c>
    </row>
    <row r="538" spans="1:13" ht="20.399999999999999" x14ac:dyDescent="0.2">
      <c r="A538" s="20" t="s">
        <v>606</v>
      </c>
      <c r="B538" s="9">
        <v>55116404.640000001</v>
      </c>
      <c r="C538" s="9">
        <v>32160482.690000001</v>
      </c>
      <c r="D538" s="9">
        <v>22955921.949999999</v>
      </c>
      <c r="E538" s="10">
        <v>0</v>
      </c>
      <c r="F538" s="9">
        <v>31684085.579999998</v>
      </c>
      <c r="G538" s="9">
        <v>31684085.579999998</v>
      </c>
      <c r="H538" s="9">
        <v>31684085.579999998</v>
      </c>
      <c r="I538" s="9">
        <v>31604857.420000002</v>
      </c>
      <c r="J538" s="9">
        <v>555625.27</v>
      </c>
      <c r="K538" s="11" t="s">
        <v>24</v>
      </c>
      <c r="L538" s="11" t="s">
        <v>24</v>
      </c>
      <c r="M538" s="11" t="s">
        <v>223</v>
      </c>
    </row>
    <row r="539" spans="1:13" ht="20.399999999999999" x14ac:dyDescent="0.2">
      <c r="A539" s="20" t="s">
        <v>607</v>
      </c>
      <c r="B539" s="9">
        <v>55116404.640000001</v>
      </c>
      <c r="C539" s="9">
        <v>32175258.699999999</v>
      </c>
      <c r="D539" s="9">
        <v>22941145.940000001</v>
      </c>
      <c r="E539" s="10">
        <v>0</v>
      </c>
      <c r="F539" s="9">
        <v>32307413.530000001</v>
      </c>
      <c r="G539" s="9">
        <v>32307413.530000001</v>
      </c>
      <c r="H539" s="9">
        <v>32307413.530000001</v>
      </c>
      <c r="I539" s="9">
        <v>32178002.530000001</v>
      </c>
      <c r="J539" s="9">
        <v>-2743.83</v>
      </c>
      <c r="K539" s="11" t="s">
        <v>23</v>
      </c>
      <c r="L539" s="11" t="s">
        <v>23</v>
      </c>
      <c r="M539" s="11" t="s">
        <v>223</v>
      </c>
    </row>
    <row r="540" spans="1:13" ht="20.399999999999999" x14ac:dyDescent="0.2">
      <c r="A540" s="20" t="s">
        <v>608</v>
      </c>
      <c r="B540" s="9">
        <v>27999172.800000001</v>
      </c>
      <c r="C540" s="9">
        <v>2044001.76</v>
      </c>
      <c r="D540" s="9">
        <v>25955171.039999999</v>
      </c>
      <c r="E540" s="9">
        <v>1362881.52</v>
      </c>
      <c r="F540" s="9">
        <v>681041.76</v>
      </c>
      <c r="G540" s="9">
        <v>2043923.28</v>
      </c>
      <c r="H540" s="9">
        <v>2043923.28</v>
      </c>
      <c r="I540" s="9">
        <v>2043923.28</v>
      </c>
      <c r="J540" s="10">
        <v>78.48</v>
      </c>
      <c r="K540" s="11" t="s">
        <v>24</v>
      </c>
      <c r="L540" s="11" t="s">
        <v>24</v>
      </c>
      <c r="M540" s="11" t="s">
        <v>91</v>
      </c>
    </row>
    <row r="541" spans="1:13" ht="20.399999999999999" x14ac:dyDescent="0.2">
      <c r="A541" s="20" t="s">
        <v>609</v>
      </c>
      <c r="B541" s="9">
        <v>27999172.800000001</v>
      </c>
      <c r="C541" s="9">
        <v>1363154.94</v>
      </c>
      <c r="D541" s="9">
        <v>26636017.859999999</v>
      </c>
      <c r="E541" s="9">
        <v>1363154.94</v>
      </c>
      <c r="F541" s="10">
        <v>0</v>
      </c>
      <c r="G541" s="9">
        <v>1363154.94</v>
      </c>
      <c r="H541" s="9">
        <v>1363154.94</v>
      </c>
      <c r="I541" s="9">
        <v>1363154.94</v>
      </c>
      <c r="J541" s="10">
        <v>0</v>
      </c>
      <c r="K541" s="11" t="s">
        <v>24</v>
      </c>
      <c r="L541" s="11" t="s">
        <v>24</v>
      </c>
      <c r="M541" s="11" t="s">
        <v>223</v>
      </c>
    </row>
    <row r="542" spans="1:13" x14ac:dyDescent="0.2">
      <c r="A542" s="20" t="s">
        <v>610</v>
      </c>
      <c r="B542" s="9">
        <v>1828534.08</v>
      </c>
      <c r="C542" s="9">
        <v>1385072.6399999999</v>
      </c>
      <c r="D542" s="9">
        <v>443461.44</v>
      </c>
      <c r="E542" s="9">
        <v>1362881.52</v>
      </c>
      <c r="F542" s="9">
        <v>24657.040000000001</v>
      </c>
      <c r="G542" s="9">
        <v>1387538.56</v>
      </c>
      <c r="H542" s="9">
        <v>1387538.56</v>
      </c>
      <c r="I542" s="9">
        <v>1385072.6399999999</v>
      </c>
      <c r="J542" s="10">
        <v>0</v>
      </c>
      <c r="K542" s="11" t="s">
        <v>24</v>
      </c>
      <c r="L542" s="11" t="s">
        <v>23</v>
      </c>
      <c r="M542" s="11" t="s">
        <v>223</v>
      </c>
    </row>
    <row r="543" spans="1:13" x14ac:dyDescent="0.2">
      <c r="A543" s="20" t="s">
        <v>611</v>
      </c>
      <c r="B543" s="9">
        <v>1828534.08</v>
      </c>
      <c r="C543" s="9">
        <v>1430520.84</v>
      </c>
      <c r="D543" s="9">
        <v>398013.24</v>
      </c>
      <c r="E543" s="9">
        <v>1363154.94</v>
      </c>
      <c r="F543" s="9">
        <v>67176.39</v>
      </c>
      <c r="G543" s="9">
        <v>1430331.33</v>
      </c>
      <c r="H543" s="9">
        <v>1430331.33</v>
      </c>
      <c r="I543" s="9">
        <v>1430520.84</v>
      </c>
      <c r="J543" s="10">
        <v>0</v>
      </c>
      <c r="K543" s="11" t="s">
        <v>24</v>
      </c>
      <c r="L543" s="11" t="s">
        <v>24</v>
      </c>
      <c r="M543" s="11" t="s">
        <v>223</v>
      </c>
    </row>
    <row r="544" spans="1:13" ht="20.399999999999999" x14ac:dyDescent="0.2">
      <c r="A544" s="20" t="s">
        <v>612</v>
      </c>
      <c r="B544" s="9">
        <v>2102803.2000000002</v>
      </c>
      <c r="C544" s="9">
        <v>2712280.57</v>
      </c>
      <c r="D544" s="9">
        <v>-609477.37</v>
      </c>
      <c r="E544" s="9">
        <v>1507334.4</v>
      </c>
      <c r="F544" s="9">
        <v>1078410.1299999999</v>
      </c>
      <c r="G544" s="9">
        <v>2585744.5299999998</v>
      </c>
      <c r="H544" s="9">
        <v>2585744.5299999998</v>
      </c>
      <c r="I544" s="9">
        <v>2702400.64</v>
      </c>
      <c r="J544" s="9">
        <v>9879.93</v>
      </c>
      <c r="K544" s="11" t="s">
        <v>24</v>
      </c>
      <c r="L544" s="11" t="s">
        <v>24</v>
      </c>
      <c r="M544" s="11" t="s">
        <v>223</v>
      </c>
    </row>
    <row r="545" spans="1:13" ht="20.399999999999999" x14ac:dyDescent="0.2">
      <c r="A545" s="20" t="s">
        <v>613</v>
      </c>
      <c r="B545" s="9">
        <v>2102803.2000000002</v>
      </c>
      <c r="C545" s="9">
        <v>2839420.89</v>
      </c>
      <c r="D545" s="9">
        <v>-736617.69</v>
      </c>
      <c r="E545" s="9">
        <v>1507636.8</v>
      </c>
      <c r="F545" s="9">
        <v>1339060.5900000001</v>
      </c>
      <c r="G545" s="9">
        <v>2846697.39</v>
      </c>
      <c r="H545" s="9">
        <v>2846697.39</v>
      </c>
      <c r="I545" s="9">
        <v>2837671.29</v>
      </c>
      <c r="J545" s="9">
        <v>1749.6</v>
      </c>
      <c r="K545" s="11" t="s">
        <v>24</v>
      </c>
      <c r="L545" s="11" t="s">
        <v>23</v>
      </c>
      <c r="M545" s="11" t="s">
        <v>223</v>
      </c>
    </row>
    <row r="546" spans="1:13" x14ac:dyDescent="0.2">
      <c r="A546" s="20" t="s">
        <v>614</v>
      </c>
      <c r="B546" s="9">
        <v>9482461.9499999993</v>
      </c>
      <c r="C546" s="9">
        <v>3846433.76</v>
      </c>
      <c r="D546" s="9">
        <v>5636028.1900000004</v>
      </c>
      <c r="E546" s="9">
        <v>2725763.04</v>
      </c>
      <c r="F546" s="9">
        <v>1124510.52</v>
      </c>
      <c r="G546" s="9">
        <v>3850273.56</v>
      </c>
      <c r="H546" s="9">
        <v>3850273.56</v>
      </c>
      <c r="I546" s="9">
        <v>3846433.76</v>
      </c>
      <c r="J546" s="10">
        <v>0</v>
      </c>
      <c r="K546" s="11" t="s">
        <v>24</v>
      </c>
      <c r="L546" s="11" t="s">
        <v>23</v>
      </c>
      <c r="M546" s="11" t="s">
        <v>91</v>
      </c>
    </row>
    <row r="547" spans="1:13" x14ac:dyDescent="0.2">
      <c r="A547" s="20" t="s">
        <v>615</v>
      </c>
      <c r="B547" s="9">
        <v>9482461.9499999993</v>
      </c>
      <c r="C547" s="9">
        <v>3657409.91</v>
      </c>
      <c r="D547" s="9">
        <v>5825052.04</v>
      </c>
      <c r="E547" s="9">
        <v>2726309.88</v>
      </c>
      <c r="F547" s="9">
        <v>931100.03</v>
      </c>
      <c r="G547" s="9">
        <v>3657409.91</v>
      </c>
      <c r="H547" s="9">
        <v>3657409.91</v>
      </c>
      <c r="I547" s="9">
        <v>3657409.91</v>
      </c>
      <c r="J547" s="10">
        <v>0</v>
      </c>
      <c r="K547" s="11" t="s">
        <v>24</v>
      </c>
      <c r="L547" s="11" t="s">
        <v>24</v>
      </c>
      <c r="M547" s="11" t="s">
        <v>223</v>
      </c>
    </row>
    <row r="548" spans="1:13" x14ac:dyDescent="0.2">
      <c r="A548" s="20" t="s">
        <v>616</v>
      </c>
      <c r="B548" s="10">
        <v>0</v>
      </c>
      <c r="C548" s="9">
        <v>1696632.97</v>
      </c>
      <c r="D548" s="9">
        <v>-1696632.97</v>
      </c>
      <c r="E548" s="10">
        <v>0</v>
      </c>
      <c r="F548" s="9">
        <v>2133603.9900000002</v>
      </c>
      <c r="G548" s="9">
        <v>2133603.9900000002</v>
      </c>
      <c r="H548" s="9">
        <v>2133603.9900000002</v>
      </c>
      <c r="I548" s="9">
        <v>1696639.5</v>
      </c>
      <c r="J548" s="10">
        <v>-6.53</v>
      </c>
      <c r="K548" s="11" t="s">
        <v>23</v>
      </c>
      <c r="L548" s="11" t="s">
        <v>23</v>
      </c>
      <c r="M548" s="11" t="s">
        <v>223</v>
      </c>
    </row>
    <row r="549" spans="1:13" x14ac:dyDescent="0.2">
      <c r="A549" s="20" t="s">
        <v>617</v>
      </c>
      <c r="B549" s="10">
        <v>0</v>
      </c>
      <c r="C549" s="9">
        <v>4483077.62</v>
      </c>
      <c r="D549" s="9">
        <v>-4483077.62</v>
      </c>
      <c r="E549" s="9">
        <v>2725763.04</v>
      </c>
      <c r="F549" s="9">
        <v>1760094.51</v>
      </c>
      <c r="G549" s="9">
        <v>4485857.55</v>
      </c>
      <c r="H549" s="9">
        <v>4485857.55</v>
      </c>
      <c r="I549" s="9">
        <v>4483077.62</v>
      </c>
      <c r="J549" s="10">
        <v>0</v>
      </c>
      <c r="K549" s="11" t="s">
        <v>24</v>
      </c>
      <c r="L549" s="11" t="s">
        <v>23</v>
      </c>
      <c r="M549" s="11" t="s">
        <v>223</v>
      </c>
    </row>
    <row r="550" spans="1:13" x14ac:dyDescent="0.2">
      <c r="A550" s="20" t="s">
        <v>618</v>
      </c>
      <c r="B550" s="10">
        <v>0</v>
      </c>
      <c r="C550" s="9">
        <v>4430691.8</v>
      </c>
      <c r="D550" s="9">
        <v>-4430691.8</v>
      </c>
      <c r="E550" s="9">
        <v>2726309.88</v>
      </c>
      <c r="F550" s="9">
        <v>1708368.12</v>
      </c>
      <c r="G550" s="9">
        <v>4434678</v>
      </c>
      <c r="H550" s="9">
        <v>4434678</v>
      </c>
      <c r="I550" s="9">
        <v>4430691.8</v>
      </c>
      <c r="J550" s="10">
        <v>0</v>
      </c>
      <c r="K550" s="11" t="s">
        <v>24</v>
      </c>
      <c r="L550" s="11" t="s">
        <v>23</v>
      </c>
      <c r="M550" s="11" t="s">
        <v>223</v>
      </c>
    </row>
    <row r="551" spans="1:13" ht="20.399999999999999" x14ac:dyDescent="0.2">
      <c r="A551" s="20" t="s">
        <v>619</v>
      </c>
      <c r="B551" s="10">
        <v>0</v>
      </c>
      <c r="C551" s="9">
        <v>5025456</v>
      </c>
      <c r="D551" s="9">
        <v>-5025456</v>
      </c>
      <c r="E551" s="9">
        <v>5025456</v>
      </c>
      <c r="F551" s="10">
        <v>0</v>
      </c>
      <c r="G551" s="9">
        <v>5025456</v>
      </c>
      <c r="H551" s="9">
        <v>5025456</v>
      </c>
      <c r="I551" s="9">
        <v>5025456</v>
      </c>
      <c r="J551" s="10">
        <v>0</v>
      </c>
      <c r="K551" s="11" t="s">
        <v>24</v>
      </c>
      <c r="L551" s="11" t="s">
        <v>24</v>
      </c>
      <c r="M551" s="11" t="s">
        <v>223</v>
      </c>
    </row>
    <row r="552" spans="1:13" ht="20.399999999999999" x14ac:dyDescent="0.2">
      <c r="A552" s="20" t="s">
        <v>620</v>
      </c>
      <c r="B552" s="10">
        <v>0</v>
      </c>
      <c r="C552" s="9">
        <v>5025456</v>
      </c>
      <c r="D552" s="9">
        <v>-5025456</v>
      </c>
      <c r="E552" s="9">
        <v>5025456</v>
      </c>
      <c r="F552" s="10">
        <v>0</v>
      </c>
      <c r="G552" s="9">
        <v>5025456</v>
      </c>
      <c r="H552" s="9">
        <v>5025456</v>
      </c>
      <c r="I552" s="9">
        <v>5025456</v>
      </c>
      <c r="J552" s="10">
        <v>0</v>
      </c>
      <c r="K552" s="11" t="s">
        <v>24</v>
      </c>
      <c r="L552" s="11" t="s">
        <v>24</v>
      </c>
      <c r="M552" s="11" t="s">
        <v>223</v>
      </c>
    </row>
    <row r="553" spans="1:13" x14ac:dyDescent="0.2">
      <c r="A553" s="20" t="s">
        <v>621</v>
      </c>
      <c r="B553" s="10">
        <v>0</v>
      </c>
      <c r="C553" s="9">
        <v>812000</v>
      </c>
      <c r="D553" s="9">
        <v>-812000</v>
      </c>
      <c r="E553" s="9">
        <v>812000</v>
      </c>
      <c r="F553" s="10">
        <v>0</v>
      </c>
      <c r="G553" s="9">
        <v>812000</v>
      </c>
      <c r="H553" s="9">
        <v>812000</v>
      </c>
      <c r="I553" s="9">
        <v>812000</v>
      </c>
      <c r="J553" s="10">
        <v>0</v>
      </c>
      <c r="K553" s="11" t="s">
        <v>24</v>
      </c>
      <c r="L553" s="11" t="s">
        <v>24</v>
      </c>
      <c r="M553" s="11" t="s">
        <v>223</v>
      </c>
    </row>
    <row r="554" spans="1:13" x14ac:dyDescent="0.2">
      <c r="A554" s="20" t="s">
        <v>622</v>
      </c>
      <c r="B554" s="10">
        <v>0</v>
      </c>
      <c r="C554" s="9">
        <v>5626535.3300000001</v>
      </c>
      <c r="D554" s="9">
        <v>-5626535.3300000001</v>
      </c>
      <c r="E554" s="10">
        <v>0</v>
      </c>
      <c r="F554" s="9">
        <v>5717990.8099999996</v>
      </c>
      <c r="G554" s="9">
        <v>5717990.8099999996</v>
      </c>
      <c r="H554" s="9">
        <v>5717990.8099999996</v>
      </c>
      <c r="I554" s="9">
        <v>5622616.5599999996</v>
      </c>
      <c r="J554" s="9">
        <v>3918.77</v>
      </c>
      <c r="K554" s="11" t="s">
        <v>24</v>
      </c>
      <c r="L554" s="11" t="s">
        <v>23</v>
      </c>
      <c r="M554" s="11" t="s">
        <v>223</v>
      </c>
    </row>
    <row r="555" spans="1:13" x14ac:dyDescent="0.2">
      <c r="A555" s="20" t="s">
        <v>623</v>
      </c>
      <c r="B555" s="10">
        <v>0</v>
      </c>
      <c r="C555" s="9">
        <v>3120.18</v>
      </c>
      <c r="D555" s="9">
        <v>-3120.18</v>
      </c>
      <c r="E555" s="10">
        <v>0</v>
      </c>
      <c r="F555" s="9">
        <v>13538.63</v>
      </c>
      <c r="G555" s="9">
        <v>13538.63</v>
      </c>
      <c r="H555" s="9">
        <v>13538.63</v>
      </c>
      <c r="I555" s="9">
        <v>3120.18</v>
      </c>
      <c r="J555" s="10">
        <v>0</v>
      </c>
      <c r="K555" s="11" t="s">
        <v>24</v>
      </c>
      <c r="L555" s="11" t="s">
        <v>23</v>
      </c>
      <c r="M555" s="11" t="s">
        <v>223</v>
      </c>
    </row>
    <row r="556" spans="1:13" x14ac:dyDescent="0.2">
      <c r="A556" s="20" t="s">
        <v>624</v>
      </c>
      <c r="B556" s="10">
        <v>0</v>
      </c>
      <c r="C556" s="9">
        <v>4252435.16</v>
      </c>
      <c r="D556" s="9">
        <v>-4252435.16</v>
      </c>
      <c r="E556" s="10">
        <v>0</v>
      </c>
      <c r="F556" s="9">
        <v>4380713.68</v>
      </c>
      <c r="G556" s="9">
        <v>4380713.68</v>
      </c>
      <c r="H556" s="9">
        <v>4380713.68</v>
      </c>
      <c r="I556" s="9">
        <v>4252435.16</v>
      </c>
      <c r="J556" s="10">
        <v>0</v>
      </c>
      <c r="K556" s="11" t="s">
        <v>24</v>
      </c>
      <c r="L556" s="11" t="s">
        <v>23</v>
      </c>
      <c r="M556" s="11" t="s">
        <v>223</v>
      </c>
    </row>
    <row r="557" spans="1:13" x14ac:dyDescent="0.2">
      <c r="A557" s="20" t="s">
        <v>625</v>
      </c>
      <c r="B557" s="10">
        <v>0</v>
      </c>
      <c r="C557" s="9">
        <v>166362</v>
      </c>
      <c r="D557" s="9">
        <v>-166362</v>
      </c>
      <c r="E557" s="10">
        <v>0</v>
      </c>
      <c r="F557" s="9">
        <v>168147</v>
      </c>
      <c r="G557" s="9">
        <v>168147</v>
      </c>
      <c r="H557" s="9">
        <v>168147</v>
      </c>
      <c r="I557" s="9">
        <v>166362</v>
      </c>
      <c r="J557" s="10">
        <v>0</v>
      </c>
      <c r="K557" s="11" t="s">
        <v>24</v>
      </c>
      <c r="L557" s="11" t="s">
        <v>23</v>
      </c>
      <c r="M557" s="11" t="s">
        <v>223</v>
      </c>
    </row>
    <row r="558" spans="1:13" x14ac:dyDescent="0.2">
      <c r="A558" s="20" t="s">
        <v>626</v>
      </c>
      <c r="B558" s="10">
        <v>0</v>
      </c>
      <c r="C558" s="9">
        <v>201778.78</v>
      </c>
      <c r="D558" s="9">
        <v>-201778.78</v>
      </c>
      <c r="E558" s="10">
        <v>0</v>
      </c>
      <c r="F558" s="9">
        <v>201778.78</v>
      </c>
      <c r="G558" s="9">
        <v>201778.78</v>
      </c>
      <c r="H558" s="9">
        <v>201778.78</v>
      </c>
      <c r="I558" s="9">
        <v>201778.78</v>
      </c>
      <c r="J558" s="10">
        <v>0</v>
      </c>
      <c r="K558" s="11" t="s">
        <v>24</v>
      </c>
      <c r="L558" s="11" t="s">
        <v>24</v>
      </c>
      <c r="M558" s="11" t="s">
        <v>223</v>
      </c>
    </row>
    <row r="559" spans="1:13" ht="20.399999999999999" x14ac:dyDescent="0.2">
      <c r="A559" s="20" t="s">
        <v>627</v>
      </c>
      <c r="B559" s="10">
        <v>0</v>
      </c>
      <c r="C559" s="9">
        <v>201093.34</v>
      </c>
      <c r="D559" s="9">
        <v>-201093.34</v>
      </c>
      <c r="E559" s="10">
        <v>0</v>
      </c>
      <c r="F559" s="9">
        <v>201093.34</v>
      </c>
      <c r="G559" s="9">
        <v>201093.34</v>
      </c>
      <c r="H559" s="9">
        <v>201093.34</v>
      </c>
      <c r="I559" s="9">
        <v>201093.34</v>
      </c>
      <c r="J559" s="10">
        <v>0</v>
      </c>
      <c r="K559" s="11" t="s">
        <v>24</v>
      </c>
      <c r="L559" s="11" t="s">
        <v>24</v>
      </c>
      <c r="M559" s="11" t="s">
        <v>223</v>
      </c>
    </row>
    <row r="560" spans="1:13" ht="20.399999999999999" x14ac:dyDescent="0.2">
      <c r="A560" s="20" t="s">
        <v>628</v>
      </c>
      <c r="B560" s="10">
        <v>0</v>
      </c>
      <c r="C560" s="9">
        <v>571362.80000000005</v>
      </c>
      <c r="D560" s="9">
        <v>-571362.80000000005</v>
      </c>
      <c r="E560" s="10">
        <v>0</v>
      </c>
      <c r="F560" s="9">
        <v>562782.30000000005</v>
      </c>
      <c r="G560" s="9">
        <v>562782.30000000005</v>
      </c>
      <c r="H560" s="9">
        <v>562782.30000000005</v>
      </c>
      <c r="I560" s="9">
        <v>571362.80000000005</v>
      </c>
      <c r="J560" s="10">
        <v>0</v>
      </c>
      <c r="K560" s="11" t="s">
        <v>24</v>
      </c>
      <c r="L560" s="11" t="s">
        <v>24</v>
      </c>
      <c r="M560" s="11" t="s">
        <v>223</v>
      </c>
    </row>
    <row r="561" spans="1:13" x14ac:dyDescent="0.2">
      <c r="A561" s="20" t="s">
        <v>629</v>
      </c>
      <c r="B561" s="10">
        <v>0</v>
      </c>
      <c r="C561" s="9">
        <v>1232207.03</v>
      </c>
      <c r="D561" s="9">
        <v>-1232207.03</v>
      </c>
      <c r="E561" s="10">
        <v>0</v>
      </c>
      <c r="F561" s="9">
        <v>1233625.3999999999</v>
      </c>
      <c r="G561" s="9">
        <v>1233625.3999999999</v>
      </c>
      <c r="H561" s="9">
        <v>1233625.3999999999</v>
      </c>
      <c r="I561" s="9">
        <v>1232184.78</v>
      </c>
      <c r="J561" s="10">
        <v>22.25</v>
      </c>
      <c r="K561" s="11" t="s">
        <v>24</v>
      </c>
      <c r="L561" s="11" t="s">
        <v>23</v>
      </c>
      <c r="M561" s="11" t="s">
        <v>223</v>
      </c>
    </row>
    <row r="562" spans="1:13" x14ac:dyDescent="0.2">
      <c r="A562" s="20" t="s">
        <v>630</v>
      </c>
      <c r="B562" s="10">
        <v>0</v>
      </c>
      <c r="C562" s="9">
        <v>2104178.34</v>
      </c>
      <c r="D562" s="9">
        <v>-2104178.34</v>
      </c>
      <c r="E562" s="10">
        <v>0</v>
      </c>
      <c r="F562" s="9">
        <v>2293170.46</v>
      </c>
      <c r="G562" s="9">
        <v>2293170.46</v>
      </c>
      <c r="H562" s="9">
        <v>2293170.46</v>
      </c>
      <c r="I562" s="9">
        <v>2104176.4900000002</v>
      </c>
      <c r="J562" s="10">
        <v>1.85</v>
      </c>
      <c r="K562" s="11" t="s">
        <v>24</v>
      </c>
      <c r="L562" s="11" t="s">
        <v>23</v>
      </c>
      <c r="M562" s="11" t="s">
        <v>223</v>
      </c>
    </row>
    <row r="563" spans="1:13" x14ac:dyDescent="0.2">
      <c r="A563" s="20" t="s">
        <v>631</v>
      </c>
      <c r="B563" s="10">
        <v>0</v>
      </c>
      <c r="C563" s="9">
        <v>81497.149999999994</v>
      </c>
      <c r="D563" s="9">
        <v>-81497.149999999994</v>
      </c>
      <c r="E563" s="10">
        <v>0</v>
      </c>
      <c r="F563" s="9">
        <v>81497.149999999994</v>
      </c>
      <c r="G563" s="9">
        <v>81497.149999999994</v>
      </c>
      <c r="H563" s="9">
        <v>81497.149999999994</v>
      </c>
      <c r="I563" s="9">
        <v>81497.149999999994</v>
      </c>
      <c r="J563" s="10">
        <v>0</v>
      </c>
      <c r="K563" s="11" t="s">
        <v>24</v>
      </c>
      <c r="L563" s="11" t="s">
        <v>24</v>
      </c>
      <c r="M563" s="11" t="s">
        <v>223</v>
      </c>
    </row>
    <row r="564" spans="1:13" x14ac:dyDescent="0.2">
      <c r="A564" s="20" t="s">
        <v>632</v>
      </c>
      <c r="B564" s="10">
        <v>0</v>
      </c>
      <c r="C564" s="9">
        <v>4000320</v>
      </c>
      <c r="D564" s="9">
        <v>-4000320</v>
      </c>
      <c r="E564" s="9">
        <v>4000320</v>
      </c>
      <c r="F564" s="10">
        <v>0</v>
      </c>
      <c r="G564" s="9">
        <v>4000320</v>
      </c>
      <c r="H564" s="9">
        <v>4000320</v>
      </c>
      <c r="I564" s="9">
        <v>4000320</v>
      </c>
      <c r="J564" s="10">
        <v>0</v>
      </c>
      <c r="K564" s="11" t="s">
        <v>24</v>
      </c>
      <c r="L564" s="11" t="s">
        <v>24</v>
      </c>
      <c r="M564" s="11" t="s">
        <v>223</v>
      </c>
    </row>
    <row r="565" spans="1:13" x14ac:dyDescent="0.2">
      <c r="A565" s="20" t="s">
        <v>633</v>
      </c>
      <c r="B565" s="10">
        <v>0</v>
      </c>
      <c r="C565" s="9">
        <v>26682.18</v>
      </c>
      <c r="D565" s="9">
        <v>-26682.18</v>
      </c>
      <c r="E565" s="10">
        <v>0</v>
      </c>
      <c r="F565" s="9">
        <v>26682.18</v>
      </c>
      <c r="G565" s="9">
        <v>26682.18</v>
      </c>
      <c r="H565" s="9">
        <v>26682.18</v>
      </c>
      <c r="I565" s="9">
        <v>26682.18</v>
      </c>
      <c r="J565" s="10">
        <v>0</v>
      </c>
      <c r="K565" s="11" t="s">
        <v>24</v>
      </c>
      <c r="L565" s="11" t="s">
        <v>24</v>
      </c>
      <c r="M565" s="11" t="s">
        <v>223</v>
      </c>
    </row>
    <row r="566" spans="1:13" x14ac:dyDescent="0.2">
      <c r="A566" s="20" t="s">
        <v>634</v>
      </c>
      <c r="B566" s="10">
        <v>0</v>
      </c>
      <c r="C566" s="9">
        <v>28531.439999999999</v>
      </c>
      <c r="D566" s="9">
        <v>-28531.439999999999</v>
      </c>
      <c r="E566" s="10">
        <v>0</v>
      </c>
      <c r="F566" s="9">
        <v>28531.439999999999</v>
      </c>
      <c r="G566" s="9">
        <v>28531.439999999999</v>
      </c>
      <c r="H566" s="9">
        <v>28531.439999999999</v>
      </c>
      <c r="I566" s="9">
        <v>28531.439999999999</v>
      </c>
      <c r="J566" s="10">
        <v>0</v>
      </c>
      <c r="K566" s="11" t="s">
        <v>24</v>
      </c>
      <c r="L566" s="11" t="s">
        <v>24</v>
      </c>
      <c r="M566" s="11" t="s">
        <v>223</v>
      </c>
    </row>
    <row r="567" spans="1:13" x14ac:dyDescent="0.2">
      <c r="A567" s="20" t="s">
        <v>635</v>
      </c>
      <c r="B567" s="10">
        <v>0</v>
      </c>
      <c r="C567" s="9">
        <v>4000320</v>
      </c>
      <c r="D567" s="9">
        <v>-4000320</v>
      </c>
      <c r="E567" s="9">
        <v>4000320</v>
      </c>
      <c r="F567" s="10">
        <v>0</v>
      </c>
      <c r="G567" s="9">
        <v>4000320</v>
      </c>
      <c r="H567" s="9">
        <v>4000320</v>
      </c>
      <c r="I567" s="9">
        <v>4000320</v>
      </c>
      <c r="J567" s="10">
        <v>0</v>
      </c>
      <c r="K567" s="11" t="s">
        <v>24</v>
      </c>
      <c r="L567" s="11" t="s">
        <v>24</v>
      </c>
      <c r="M567" s="11" t="s">
        <v>223</v>
      </c>
    </row>
    <row r="568" spans="1:13" x14ac:dyDescent="0.2">
      <c r="A568" s="20" t="s">
        <v>636</v>
      </c>
      <c r="B568" s="10">
        <v>0</v>
      </c>
      <c r="C568" s="9">
        <v>600000</v>
      </c>
      <c r="D568" s="9">
        <v>-600000</v>
      </c>
      <c r="E568" s="9">
        <v>600000</v>
      </c>
      <c r="F568" s="10">
        <v>0</v>
      </c>
      <c r="G568" s="9">
        <v>600000</v>
      </c>
      <c r="H568" s="9">
        <v>600000</v>
      </c>
      <c r="I568" s="9">
        <v>600000</v>
      </c>
      <c r="J568" s="10">
        <v>0</v>
      </c>
      <c r="K568" s="11" t="s">
        <v>24</v>
      </c>
      <c r="L568" s="11" t="s">
        <v>24</v>
      </c>
      <c r="M568" s="11" t="s">
        <v>223</v>
      </c>
    </row>
    <row r="569" spans="1:13" x14ac:dyDescent="0.2">
      <c r="A569" s="20" t="s">
        <v>637</v>
      </c>
      <c r="B569" s="10">
        <v>0</v>
      </c>
      <c r="C569" s="9">
        <v>600000</v>
      </c>
      <c r="D569" s="9">
        <v>-600000</v>
      </c>
      <c r="E569" s="9">
        <v>600000</v>
      </c>
      <c r="F569" s="10">
        <v>0</v>
      </c>
      <c r="G569" s="9">
        <v>600000</v>
      </c>
      <c r="H569" s="9">
        <v>600000</v>
      </c>
      <c r="I569" s="9">
        <v>600000</v>
      </c>
      <c r="J569" s="10">
        <v>0</v>
      </c>
      <c r="K569" s="11" t="s">
        <v>24</v>
      </c>
      <c r="L569" s="11" t="s">
        <v>24</v>
      </c>
      <c r="M569" s="11" t="s">
        <v>223</v>
      </c>
    </row>
    <row r="570" spans="1:13" x14ac:dyDescent="0.2">
      <c r="A570" s="20" t="s">
        <v>638</v>
      </c>
      <c r="B570" s="10">
        <v>0</v>
      </c>
      <c r="C570" s="9">
        <v>3500000</v>
      </c>
      <c r="D570" s="9">
        <v>-3500000</v>
      </c>
      <c r="E570" s="9">
        <v>3500000</v>
      </c>
      <c r="F570" s="10">
        <v>0</v>
      </c>
      <c r="G570" s="9">
        <v>3500000</v>
      </c>
      <c r="H570" s="9">
        <v>3500000</v>
      </c>
      <c r="I570" s="9">
        <v>3500000</v>
      </c>
      <c r="J570" s="10">
        <v>0</v>
      </c>
      <c r="K570" s="11" t="s">
        <v>24</v>
      </c>
      <c r="L570" s="11" t="s">
        <v>24</v>
      </c>
      <c r="M570" s="11" t="s">
        <v>223</v>
      </c>
    </row>
    <row r="571" spans="1:13" x14ac:dyDescent="0.2">
      <c r="A571" s="20" t="s">
        <v>639</v>
      </c>
      <c r="B571" s="10">
        <v>0</v>
      </c>
      <c r="C571" s="9">
        <v>263466</v>
      </c>
      <c r="D571" s="9">
        <v>-263466</v>
      </c>
      <c r="E571" s="10">
        <v>0</v>
      </c>
      <c r="F571" s="9">
        <v>263466</v>
      </c>
      <c r="G571" s="9">
        <v>263466</v>
      </c>
      <c r="H571" s="9">
        <v>263466</v>
      </c>
      <c r="I571" s="9">
        <v>263466</v>
      </c>
      <c r="J571" s="10">
        <v>0</v>
      </c>
      <c r="K571" s="11" t="s">
        <v>24</v>
      </c>
      <c r="L571" s="11" t="s">
        <v>24</v>
      </c>
      <c r="M571" s="11" t="s">
        <v>223</v>
      </c>
    </row>
    <row r="572" spans="1:13" x14ac:dyDescent="0.2">
      <c r="A572" s="20" t="s">
        <v>640</v>
      </c>
      <c r="B572" s="10">
        <v>0</v>
      </c>
      <c r="C572" s="9">
        <v>1182384</v>
      </c>
      <c r="D572" s="9">
        <v>-1182384</v>
      </c>
      <c r="E572" s="10">
        <v>0</v>
      </c>
      <c r="F572" s="9">
        <v>1044315.06</v>
      </c>
      <c r="G572" s="9">
        <v>1044315.06</v>
      </c>
      <c r="H572" s="9">
        <v>1044315.06</v>
      </c>
      <c r="I572" s="9">
        <v>927658.94</v>
      </c>
      <c r="J572" s="9">
        <v>254725.06</v>
      </c>
      <c r="K572" s="11" t="s">
        <v>24</v>
      </c>
      <c r="L572" s="11" t="s">
        <v>24</v>
      </c>
      <c r="M572" s="11" t="s">
        <v>223</v>
      </c>
    </row>
    <row r="573" spans="1:13" x14ac:dyDescent="0.2">
      <c r="A573" s="13" t="s">
        <v>40</v>
      </c>
      <c r="B573" s="15">
        <v>1283943146.75</v>
      </c>
      <c r="C573" s="15">
        <v>1315978766.4000001</v>
      </c>
      <c r="D573" s="15">
        <v>-32035619.649999999</v>
      </c>
      <c r="E573" s="15">
        <v>1308194197.72</v>
      </c>
      <c r="F573" s="15">
        <v>6847601.25</v>
      </c>
      <c r="G573" s="15">
        <v>1315041798.97</v>
      </c>
      <c r="H573" s="15">
        <v>1315041798.97</v>
      </c>
      <c r="I573" s="15">
        <v>1315791610.71</v>
      </c>
      <c r="J573" s="15">
        <v>187155.69</v>
      </c>
      <c r="K573" s="16"/>
      <c r="L573" s="16"/>
      <c r="M573" s="16"/>
    </row>
    <row r="574" spans="1:13" ht="20.399999999999999" x14ac:dyDescent="0.2">
      <c r="A574" s="20" t="s">
        <v>641</v>
      </c>
      <c r="B574" s="9">
        <v>161237322.41999999</v>
      </c>
      <c r="C574" s="9">
        <v>111416545.59</v>
      </c>
      <c r="D574" s="9">
        <v>49820776.829999998</v>
      </c>
      <c r="E574" s="9">
        <v>111416532.63</v>
      </c>
      <c r="F574" s="10">
        <v>0</v>
      </c>
      <c r="G574" s="9">
        <v>111416532.63</v>
      </c>
      <c r="H574" s="9">
        <v>111416532.63</v>
      </c>
      <c r="I574" s="9">
        <v>111416532.63</v>
      </c>
      <c r="J574" s="10">
        <v>12.96</v>
      </c>
      <c r="K574" s="11" t="s">
        <v>24</v>
      </c>
      <c r="L574" s="11" t="s">
        <v>24</v>
      </c>
      <c r="M574" s="11" t="s">
        <v>223</v>
      </c>
    </row>
    <row r="575" spans="1:13" ht="20.399999999999999" x14ac:dyDescent="0.2">
      <c r="A575" s="20" t="s">
        <v>642</v>
      </c>
      <c r="B575" s="9">
        <v>10403275.789999999</v>
      </c>
      <c r="C575" s="9">
        <v>18667338.969999999</v>
      </c>
      <c r="D575" s="9">
        <v>-8264063.1799999997</v>
      </c>
      <c r="E575" s="9">
        <v>18667338.98</v>
      </c>
      <c r="F575" s="10">
        <v>0</v>
      </c>
      <c r="G575" s="9">
        <v>18667338.98</v>
      </c>
      <c r="H575" s="9">
        <v>18667338.98</v>
      </c>
      <c r="I575" s="9">
        <v>18667338.98</v>
      </c>
      <c r="J575" s="10">
        <v>-0.01</v>
      </c>
      <c r="K575" s="11" t="s">
        <v>24</v>
      </c>
      <c r="L575" s="11" t="s">
        <v>24</v>
      </c>
      <c r="M575" s="11" t="s">
        <v>223</v>
      </c>
    </row>
    <row r="576" spans="1:13" ht="20.399999999999999" x14ac:dyDescent="0.2">
      <c r="A576" s="20" t="s">
        <v>643</v>
      </c>
      <c r="B576" s="9">
        <v>135698000</v>
      </c>
      <c r="C576" s="9">
        <v>139896380</v>
      </c>
      <c r="D576" s="9">
        <v>-4198380</v>
      </c>
      <c r="E576" s="9">
        <v>139896380</v>
      </c>
      <c r="F576" s="10">
        <v>0</v>
      </c>
      <c r="G576" s="9">
        <v>139896380</v>
      </c>
      <c r="H576" s="9">
        <v>139896380</v>
      </c>
      <c r="I576" s="9">
        <v>139896380</v>
      </c>
      <c r="J576" s="10">
        <v>0</v>
      </c>
      <c r="K576" s="11" t="s">
        <v>24</v>
      </c>
      <c r="L576" s="11" t="s">
        <v>24</v>
      </c>
      <c r="M576" s="11" t="s">
        <v>223</v>
      </c>
    </row>
    <row r="577" spans="1:13" ht="20.399999999999999" x14ac:dyDescent="0.2">
      <c r="A577" s="20" t="s">
        <v>644</v>
      </c>
      <c r="B577" s="9">
        <v>277020000</v>
      </c>
      <c r="C577" s="9">
        <v>264971626.40000001</v>
      </c>
      <c r="D577" s="9">
        <v>12048373.6</v>
      </c>
      <c r="E577" s="9">
        <v>264971626.40000001</v>
      </c>
      <c r="F577" s="10">
        <v>0</v>
      </c>
      <c r="G577" s="9">
        <v>264971626.40000001</v>
      </c>
      <c r="H577" s="9">
        <v>264971626.40000001</v>
      </c>
      <c r="I577" s="9">
        <v>264971626.40000001</v>
      </c>
      <c r="J577" s="10">
        <v>0</v>
      </c>
      <c r="K577" s="11" t="s">
        <v>24</v>
      </c>
      <c r="L577" s="11" t="s">
        <v>24</v>
      </c>
      <c r="M577" s="11" t="s">
        <v>91</v>
      </c>
    </row>
    <row r="578" spans="1:13" ht="20.399999999999999" x14ac:dyDescent="0.2">
      <c r="A578" s="20" t="s">
        <v>645</v>
      </c>
      <c r="B578" s="9">
        <v>34538400</v>
      </c>
      <c r="C578" s="9">
        <v>71284759.840000004</v>
      </c>
      <c r="D578" s="9">
        <v>-36746359.840000004</v>
      </c>
      <c r="E578" s="9">
        <v>71284749.25</v>
      </c>
      <c r="F578" s="10">
        <v>0</v>
      </c>
      <c r="G578" s="9">
        <v>71284749.25</v>
      </c>
      <c r="H578" s="9">
        <v>71284749.25</v>
      </c>
      <c r="I578" s="9">
        <v>71284749.25</v>
      </c>
      <c r="J578" s="10">
        <v>10.58</v>
      </c>
      <c r="K578" s="11" t="s">
        <v>24</v>
      </c>
      <c r="L578" s="11" t="s">
        <v>24</v>
      </c>
      <c r="M578" s="11" t="s">
        <v>223</v>
      </c>
    </row>
    <row r="579" spans="1:13" ht="20.399999999999999" x14ac:dyDescent="0.2">
      <c r="A579" s="20" t="s">
        <v>646</v>
      </c>
      <c r="B579" s="9">
        <v>3407500</v>
      </c>
      <c r="C579" s="10">
        <v>0</v>
      </c>
      <c r="D579" s="9">
        <v>3407500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1" t="s">
        <v>24</v>
      </c>
      <c r="L579" s="11" t="s">
        <v>24</v>
      </c>
      <c r="M579" s="11" t="s">
        <v>223</v>
      </c>
    </row>
    <row r="580" spans="1:13" ht="20.399999999999999" x14ac:dyDescent="0.2">
      <c r="A580" s="20" t="s">
        <v>647</v>
      </c>
      <c r="B580" s="9">
        <v>1957305</v>
      </c>
      <c r="C580" s="10">
        <v>0</v>
      </c>
      <c r="D580" s="9">
        <v>1957305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1" t="s">
        <v>24</v>
      </c>
      <c r="L580" s="11" t="s">
        <v>24</v>
      </c>
      <c r="M580" s="11" t="s">
        <v>223</v>
      </c>
    </row>
    <row r="581" spans="1:13" x14ac:dyDescent="0.2">
      <c r="A581" s="20" t="s">
        <v>648</v>
      </c>
      <c r="B581" s="9">
        <v>16123140.32</v>
      </c>
      <c r="C581" s="9">
        <v>12231291.800000001</v>
      </c>
      <c r="D581" s="9">
        <v>3891848.52</v>
      </c>
      <c r="E581" s="9">
        <v>12231291.800000001</v>
      </c>
      <c r="F581" s="10">
        <v>0</v>
      </c>
      <c r="G581" s="9">
        <v>12231291.800000001</v>
      </c>
      <c r="H581" s="9">
        <v>12231291.800000001</v>
      </c>
      <c r="I581" s="9">
        <v>12231291.800000001</v>
      </c>
      <c r="J581" s="10">
        <v>0</v>
      </c>
      <c r="K581" s="11" t="s">
        <v>24</v>
      </c>
      <c r="L581" s="11" t="s">
        <v>24</v>
      </c>
      <c r="M581" s="11" t="s">
        <v>223</v>
      </c>
    </row>
    <row r="582" spans="1:13" ht="20.399999999999999" x14ac:dyDescent="0.2">
      <c r="A582" s="20" t="s">
        <v>649</v>
      </c>
      <c r="B582" s="9">
        <v>161237322.41999999</v>
      </c>
      <c r="C582" s="9">
        <v>109189915.95</v>
      </c>
      <c r="D582" s="9">
        <v>52047406.479999997</v>
      </c>
      <c r="E582" s="9">
        <v>109087747.39</v>
      </c>
      <c r="F582" s="9">
        <v>105000</v>
      </c>
      <c r="G582" s="9">
        <v>109192747.39</v>
      </c>
      <c r="H582" s="9">
        <v>109192747.39</v>
      </c>
      <c r="I582" s="9">
        <v>109202770.13</v>
      </c>
      <c r="J582" s="9">
        <v>-12854.19</v>
      </c>
      <c r="K582" s="11" t="s">
        <v>23</v>
      </c>
      <c r="L582" s="11" t="s">
        <v>23</v>
      </c>
      <c r="M582" s="11" t="s">
        <v>223</v>
      </c>
    </row>
    <row r="583" spans="1:13" ht="20.399999999999999" x14ac:dyDescent="0.2">
      <c r="A583" s="20" t="s">
        <v>650</v>
      </c>
      <c r="B583" s="9">
        <v>10403275.789999999</v>
      </c>
      <c r="C583" s="9">
        <v>18667338.969999999</v>
      </c>
      <c r="D583" s="9">
        <v>-8264063.1799999997</v>
      </c>
      <c r="E583" s="9">
        <v>18667338.98</v>
      </c>
      <c r="F583" s="10">
        <v>0</v>
      </c>
      <c r="G583" s="9">
        <v>18667338.98</v>
      </c>
      <c r="H583" s="9">
        <v>18667338.98</v>
      </c>
      <c r="I583" s="9">
        <v>18667338.98</v>
      </c>
      <c r="J583" s="10">
        <v>-0.01</v>
      </c>
      <c r="K583" s="11" t="s">
        <v>24</v>
      </c>
      <c r="L583" s="11" t="s">
        <v>24</v>
      </c>
      <c r="M583" s="11" t="s">
        <v>223</v>
      </c>
    </row>
    <row r="584" spans="1:13" ht="20.399999999999999" x14ac:dyDescent="0.2">
      <c r="A584" s="20" t="s">
        <v>651</v>
      </c>
      <c r="B584" s="9">
        <v>135698000</v>
      </c>
      <c r="C584" s="9">
        <v>121291560</v>
      </c>
      <c r="D584" s="9">
        <v>14406440</v>
      </c>
      <c r="E584" s="9">
        <v>121291560</v>
      </c>
      <c r="F584" s="10">
        <v>0</v>
      </c>
      <c r="G584" s="9">
        <v>121291560</v>
      </c>
      <c r="H584" s="9">
        <v>121291560</v>
      </c>
      <c r="I584" s="9">
        <v>121291560</v>
      </c>
      <c r="J584" s="10">
        <v>0</v>
      </c>
      <c r="K584" s="11" t="s">
        <v>24</v>
      </c>
      <c r="L584" s="11" t="s">
        <v>24</v>
      </c>
      <c r="M584" s="11" t="s">
        <v>223</v>
      </c>
    </row>
    <row r="585" spans="1:13" ht="20.399999999999999" x14ac:dyDescent="0.2">
      <c r="A585" s="20" t="s">
        <v>652</v>
      </c>
      <c r="B585" s="9">
        <v>277020000</v>
      </c>
      <c r="C585" s="9">
        <v>281658963.30000001</v>
      </c>
      <c r="D585" s="9">
        <v>-4638963.3</v>
      </c>
      <c r="E585" s="9">
        <v>281658963.30000001</v>
      </c>
      <c r="F585" s="10">
        <v>0</v>
      </c>
      <c r="G585" s="9">
        <v>281658963.30000001</v>
      </c>
      <c r="H585" s="9">
        <v>281658963.30000001</v>
      </c>
      <c r="I585" s="9">
        <v>281658963.30000001</v>
      </c>
      <c r="J585" s="10">
        <v>0</v>
      </c>
      <c r="K585" s="11" t="s">
        <v>24</v>
      </c>
      <c r="L585" s="11" t="s">
        <v>24</v>
      </c>
      <c r="M585" s="11" t="s">
        <v>223</v>
      </c>
    </row>
    <row r="586" spans="1:13" ht="20.399999999999999" x14ac:dyDescent="0.2">
      <c r="A586" s="20" t="s">
        <v>653</v>
      </c>
      <c r="B586" s="9">
        <v>34538400</v>
      </c>
      <c r="C586" s="9">
        <v>77260435.200000003</v>
      </c>
      <c r="D586" s="9">
        <v>-42722035.200000003</v>
      </c>
      <c r="E586" s="9">
        <v>77260435.200000003</v>
      </c>
      <c r="F586" s="10">
        <v>0</v>
      </c>
      <c r="G586" s="9">
        <v>77260435.200000003</v>
      </c>
      <c r="H586" s="9">
        <v>77260435.200000003</v>
      </c>
      <c r="I586" s="9">
        <v>77260435.200000003</v>
      </c>
      <c r="J586" s="10">
        <v>0</v>
      </c>
      <c r="K586" s="11" t="s">
        <v>24</v>
      </c>
      <c r="L586" s="11" t="s">
        <v>24</v>
      </c>
      <c r="M586" s="11" t="s">
        <v>223</v>
      </c>
    </row>
    <row r="587" spans="1:13" ht="20.399999999999999" x14ac:dyDescent="0.2">
      <c r="A587" s="20" t="s">
        <v>654</v>
      </c>
      <c r="B587" s="9">
        <v>3407500</v>
      </c>
      <c r="C587" s="10">
        <v>0</v>
      </c>
      <c r="D587" s="9">
        <v>3407500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1" t="s">
        <v>24</v>
      </c>
      <c r="L587" s="11" t="s">
        <v>24</v>
      </c>
      <c r="M587" s="11" t="s">
        <v>223</v>
      </c>
    </row>
    <row r="588" spans="1:13" ht="20.399999999999999" x14ac:dyDescent="0.2">
      <c r="A588" s="20" t="s">
        <v>655</v>
      </c>
      <c r="B588" s="9">
        <v>1957305</v>
      </c>
      <c r="C588" s="10">
        <v>0</v>
      </c>
      <c r="D588" s="9">
        <v>1957305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1" t="s">
        <v>24</v>
      </c>
      <c r="L588" s="11" t="s">
        <v>24</v>
      </c>
      <c r="M588" s="11" t="s">
        <v>223</v>
      </c>
    </row>
    <row r="589" spans="1:13" ht="20.399999999999999" x14ac:dyDescent="0.2">
      <c r="A589" s="20" t="s">
        <v>656</v>
      </c>
      <c r="B589" s="9">
        <v>9648200</v>
      </c>
      <c r="C589" s="9">
        <v>1806447.5</v>
      </c>
      <c r="D589" s="9">
        <v>7841752.5</v>
      </c>
      <c r="E589" s="9">
        <v>1806447.5</v>
      </c>
      <c r="F589" s="10">
        <v>0</v>
      </c>
      <c r="G589" s="9">
        <v>1806447.5</v>
      </c>
      <c r="H589" s="9">
        <v>1806447.5</v>
      </c>
      <c r="I589" s="9">
        <v>1806447.5</v>
      </c>
      <c r="J589" s="10">
        <v>0</v>
      </c>
      <c r="K589" s="11" t="s">
        <v>24</v>
      </c>
      <c r="L589" s="11" t="s">
        <v>24</v>
      </c>
      <c r="M589" s="11" t="s">
        <v>223</v>
      </c>
    </row>
    <row r="590" spans="1:13" ht="20.399999999999999" x14ac:dyDescent="0.2">
      <c r="A590" s="20" t="s">
        <v>657</v>
      </c>
      <c r="B590" s="9">
        <v>9648200</v>
      </c>
      <c r="C590" s="9">
        <v>240930.3</v>
      </c>
      <c r="D590" s="9">
        <v>9407269.6999999993</v>
      </c>
      <c r="E590" s="9">
        <v>240930.3</v>
      </c>
      <c r="F590" s="10">
        <v>0</v>
      </c>
      <c r="G590" s="9">
        <v>240930.3</v>
      </c>
      <c r="H590" s="9">
        <v>240930.3</v>
      </c>
      <c r="I590" s="9">
        <v>240930.3</v>
      </c>
      <c r="J590" s="10">
        <v>0</v>
      </c>
      <c r="K590" s="11" t="s">
        <v>24</v>
      </c>
      <c r="L590" s="11" t="s">
        <v>24</v>
      </c>
      <c r="M590" s="11" t="s">
        <v>223</v>
      </c>
    </row>
    <row r="591" spans="1:13" ht="20.399999999999999" x14ac:dyDescent="0.2">
      <c r="A591" s="20" t="s">
        <v>658</v>
      </c>
      <c r="B591" s="10">
        <v>0</v>
      </c>
      <c r="C591" s="9">
        <v>8550313.3300000001</v>
      </c>
      <c r="D591" s="9">
        <v>-8550313.3300000001</v>
      </c>
      <c r="E591" s="9">
        <v>8550313.3300000001</v>
      </c>
      <c r="F591" s="10">
        <v>0</v>
      </c>
      <c r="G591" s="9">
        <v>8550313.3300000001</v>
      </c>
      <c r="H591" s="9">
        <v>8550313.3300000001</v>
      </c>
      <c r="I591" s="9">
        <v>8550313.3300000001</v>
      </c>
      <c r="J591" s="10">
        <v>0</v>
      </c>
      <c r="K591" s="11" t="s">
        <v>24</v>
      </c>
      <c r="L591" s="11" t="s">
        <v>24</v>
      </c>
      <c r="M591" s="11" t="s">
        <v>223</v>
      </c>
    </row>
    <row r="592" spans="1:13" ht="20.399999999999999" x14ac:dyDescent="0.2">
      <c r="A592" s="20" t="s">
        <v>659</v>
      </c>
      <c r="B592" s="10">
        <v>0</v>
      </c>
      <c r="C592" s="9">
        <v>3570091.2</v>
      </c>
      <c r="D592" s="9">
        <v>-3570091.2</v>
      </c>
      <c r="E592" s="9">
        <v>3570091.2</v>
      </c>
      <c r="F592" s="10">
        <v>0</v>
      </c>
      <c r="G592" s="9">
        <v>3570091.2</v>
      </c>
      <c r="H592" s="9">
        <v>3570091.2</v>
      </c>
      <c r="I592" s="9">
        <v>3570091.2</v>
      </c>
      <c r="J592" s="10">
        <v>0</v>
      </c>
      <c r="K592" s="11" t="s">
        <v>24</v>
      </c>
      <c r="L592" s="11" t="s">
        <v>24</v>
      </c>
      <c r="M592" s="11" t="s">
        <v>223</v>
      </c>
    </row>
    <row r="593" spans="1:13" ht="20.399999999999999" x14ac:dyDescent="0.2">
      <c r="A593" s="20" t="s">
        <v>660</v>
      </c>
      <c r="B593" s="10">
        <v>0</v>
      </c>
      <c r="C593" s="9">
        <v>2940633.77</v>
      </c>
      <c r="D593" s="9">
        <v>-2940633.77</v>
      </c>
      <c r="E593" s="9">
        <v>2940630.49</v>
      </c>
      <c r="F593" s="10">
        <v>0</v>
      </c>
      <c r="G593" s="9">
        <v>2940630.49</v>
      </c>
      <c r="H593" s="9">
        <v>2940630.49</v>
      </c>
      <c r="I593" s="9">
        <v>2940630.49</v>
      </c>
      <c r="J593" s="10">
        <v>3.28</v>
      </c>
      <c r="K593" s="11" t="s">
        <v>24</v>
      </c>
      <c r="L593" s="11" t="s">
        <v>24</v>
      </c>
      <c r="M593" s="11" t="s">
        <v>223</v>
      </c>
    </row>
    <row r="594" spans="1:13" ht="20.399999999999999" x14ac:dyDescent="0.2">
      <c r="A594" s="20" t="s">
        <v>661</v>
      </c>
      <c r="B594" s="10">
        <v>0</v>
      </c>
      <c r="C594" s="9">
        <v>22880722.23</v>
      </c>
      <c r="D594" s="9">
        <v>-22880722.23</v>
      </c>
      <c r="E594" s="9">
        <v>19512101.640000001</v>
      </c>
      <c r="F594" s="9">
        <v>3349040.49</v>
      </c>
      <c r="G594" s="9">
        <v>22861142.129999999</v>
      </c>
      <c r="H594" s="9">
        <v>22861142.129999999</v>
      </c>
      <c r="I594" s="9">
        <v>22880721.780000001</v>
      </c>
      <c r="J594" s="10">
        <v>0.45</v>
      </c>
      <c r="K594" s="11" t="s">
        <v>24</v>
      </c>
      <c r="L594" s="11" t="s">
        <v>24</v>
      </c>
      <c r="M594" s="11" t="s">
        <v>223</v>
      </c>
    </row>
    <row r="595" spans="1:13" ht="20.399999999999999" x14ac:dyDescent="0.2">
      <c r="A595" s="20" t="s">
        <v>662</v>
      </c>
      <c r="B595" s="10">
        <v>0</v>
      </c>
      <c r="C595" s="9">
        <v>2940633.77</v>
      </c>
      <c r="D595" s="9">
        <v>-2940633.77</v>
      </c>
      <c r="E595" s="9">
        <v>2940633.77</v>
      </c>
      <c r="F595" s="10">
        <v>0</v>
      </c>
      <c r="G595" s="9">
        <v>2940633.77</v>
      </c>
      <c r="H595" s="9">
        <v>2940633.77</v>
      </c>
      <c r="I595" s="9">
        <v>2940633.77</v>
      </c>
      <c r="J595" s="10">
        <v>0</v>
      </c>
      <c r="K595" s="11" t="s">
        <v>24</v>
      </c>
      <c r="L595" s="11" t="s">
        <v>24</v>
      </c>
      <c r="M595" s="11" t="s">
        <v>223</v>
      </c>
    </row>
    <row r="596" spans="1:13" ht="20.399999999999999" x14ac:dyDescent="0.2">
      <c r="A596" s="20" t="s">
        <v>663</v>
      </c>
      <c r="B596" s="10">
        <v>0</v>
      </c>
      <c r="C596" s="9">
        <v>19230229.670000002</v>
      </c>
      <c r="D596" s="9">
        <v>-19230229.670000002</v>
      </c>
      <c r="E596" s="9">
        <v>15934805.84</v>
      </c>
      <c r="F596" s="9">
        <v>2620664.09</v>
      </c>
      <c r="G596" s="9">
        <v>18555469.93</v>
      </c>
      <c r="H596" s="9">
        <v>18555469.93</v>
      </c>
      <c r="I596" s="9">
        <v>19276572.949999999</v>
      </c>
      <c r="J596" s="9">
        <v>-46343.28</v>
      </c>
      <c r="K596" s="11" t="s">
        <v>23</v>
      </c>
      <c r="L596" s="11" t="s">
        <v>24</v>
      </c>
      <c r="M596" s="11" t="s">
        <v>223</v>
      </c>
    </row>
    <row r="597" spans="1:13" x14ac:dyDescent="0.2">
      <c r="A597" s="20" t="s">
        <v>664</v>
      </c>
      <c r="B597" s="10">
        <v>0</v>
      </c>
      <c r="C597" s="9">
        <v>10090815.73</v>
      </c>
      <c r="D597" s="9">
        <v>-10090815.73</v>
      </c>
      <c r="E597" s="9">
        <v>10090815.74</v>
      </c>
      <c r="F597" s="10">
        <v>0</v>
      </c>
      <c r="G597" s="9">
        <v>10090815.74</v>
      </c>
      <c r="H597" s="9">
        <v>10090815.74</v>
      </c>
      <c r="I597" s="9">
        <v>10090815.74</v>
      </c>
      <c r="J597" s="10">
        <v>0</v>
      </c>
      <c r="K597" s="11" t="s">
        <v>24</v>
      </c>
      <c r="L597" s="11" t="s">
        <v>24</v>
      </c>
      <c r="M597" s="11" t="s">
        <v>223</v>
      </c>
    </row>
    <row r="598" spans="1:13" ht="20.399999999999999" x14ac:dyDescent="0.2">
      <c r="A598" s="20" t="s">
        <v>665</v>
      </c>
      <c r="B598" s="10">
        <v>0</v>
      </c>
      <c r="C598" s="9">
        <v>1434934</v>
      </c>
      <c r="D598" s="9">
        <v>-1434934</v>
      </c>
      <c r="E598" s="9">
        <v>1345565</v>
      </c>
      <c r="F598" s="9">
        <v>89369</v>
      </c>
      <c r="G598" s="9">
        <v>1434934</v>
      </c>
      <c r="H598" s="9">
        <v>1434934</v>
      </c>
      <c r="I598" s="9">
        <v>1434040.31</v>
      </c>
      <c r="J598" s="10">
        <v>893.69</v>
      </c>
      <c r="K598" s="11" t="s">
        <v>24</v>
      </c>
      <c r="L598" s="11" t="s">
        <v>24</v>
      </c>
      <c r="M598" s="11" t="s">
        <v>223</v>
      </c>
    </row>
    <row r="599" spans="1:13" x14ac:dyDescent="0.2">
      <c r="A599" s="20" t="s">
        <v>666</v>
      </c>
      <c r="B599" s="10">
        <v>0</v>
      </c>
      <c r="C599" s="9">
        <v>4757155</v>
      </c>
      <c r="D599" s="9">
        <v>-4757155</v>
      </c>
      <c r="E599" s="9">
        <v>4757155</v>
      </c>
      <c r="F599" s="10">
        <v>0</v>
      </c>
      <c r="G599" s="9">
        <v>4757155</v>
      </c>
      <c r="H599" s="9">
        <v>4757155</v>
      </c>
      <c r="I599" s="9">
        <v>4757155</v>
      </c>
      <c r="J599" s="10">
        <v>0</v>
      </c>
      <c r="K599" s="11" t="s">
        <v>24</v>
      </c>
      <c r="L599" s="11" t="s">
        <v>24</v>
      </c>
      <c r="M599" s="11" t="s">
        <v>223</v>
      </c>
    </row>
    <row r="600" spans="1:13" x14ac:dyDescent="0.2">
      <c r="A600" s="20" t="s">
        <v>667</v>
      </c>
      <c r="B600" s="10">
        <v>0</v>
      </c>
      <c r="C600" s="9">
        <v>2288520</v>
      </c>
      <c r="D600" s="9">
        <v>-2288520</v>
      </c>
      <c r="E600" s="9">
        <v>2288520</v>
      </c>
      <c r="F600" s="10">
        <v>0</v>
      </c>
      <c r="G600" s="9">
        <v>2288520</v>
      </c>
      <c r="H600" s="9">
        <v>2288520</v>
      </c>
      <c r="I600" s="9">
        <v>2288520</v>
      </c>
      <c r="J600" s="10">
        <v>0</v>
      </c>
      <c r="K600" s="11" t="s">
        <v>24</v>
      </c>
      <c r="L600" s="11" t="s">
        <v>24</v>
      </c>
      <c r="M600" s="11" t="s">
        <v>223</v>
      </c>
    </row>
    <row r="601" spans="1:13" x14ac:dyDescent="0.2">
      <c r="A601" s="20" t="s">
        <v>668</v>
      </c>
      <c r="B601" s="10">
        <v>0</v>
      </c>
      <c r="C601" s="9">
        <v>7282224</v>
      </c>
      <c r="D601" s="9">
        <v>-7282224</v>
      </c>
      <c r="E601" s="9">
        <v>7282224</v>
      </c>
      <c r="F601" s="10">
        <v>0</v>
      </c>
      <c r="G601" s="9">
        <v>7282224</v>
      </c>
      <c r="H601" s="9">
        <v>7282224</v>
      </c>
      <c r="I601" s="9">
        <v>7282224</v>
      </c>
      <c r="J601" s="10">
        <v>0</v>
      </c>
      <c r="K601" s="11" t="s">
        <v>24</v>
      </c>
      <c r="L601" s="11" t="s">
        <v>24</v>
      </c>
      <c r="M601" s="11" t="s">
        <v>223</v>
      </c>
    </row>
    <row r="602" spans="1:13" x14ac:dyDescent="0.2">
      <c r="A602" s="20" t="s">
        <v>669</v>
      </c>
      <c r="B602" s="10">
        <v>0</v>
      </c>
      <c r="C602" s="9">
        <v>928959.88</v>
      </c>
      <c r="D602" s="9">
        <v>-928959.88</v>
      </c>
      <c r="E602" s="10">
        <v>0</v>
      </c>
      <c r="F602" s="9">
        <v>683527.67</v>
      </c>
      <c r="G602" s="9">
        <v>683527.67</v>
      </c>
      <c r="H602" s="9">
        <v>683527.67</v>
      </c>
      <c r="I602" s="9">
        <v>683527.67</v>
      </c>
      <c r="J602" s="9">
        <v>245432.21</v>
      </c>
      <c r="K602" s="11" t="s">
        <v>24</v>
      </c>
      <c r="L602" s="11" t="s">
        <v>24</v>
      </c>
      <c r="M602" s="11" t="s">
        <v>223</v>
      </c>
    </row>
    <row r="603" spans="1:13" x14ac:dyDescent="0.2">
      <c r="A603" s="20" t="s">
        <v>670</v>
      </c>
      <c r="B603" s="10">
        <v>0</v>
      </c>
      <c r="C603" s="9">
        <v>500000</v>
      </c>
      <c r="D603" s="9">
        <v>-500000</v>
      </c>
      <c r="E603" s="9">
        <v>500000</v>
      </c>
      <c r="F603" s="10">
        <v>0</v>
      </c>
      <c r="G603" s="9">
        <v>500000</v>
      </c>
      <c r="H603" s="9">
        <v>500000</v>
      </c>
      <c r="I603" s="9">
        <v>500000</v>
      </c>
      <c r="J603" s="10">
        <v>0</v>
      </c>
      <c r="K603" s="11" t="s">
        <v>24</v>
      </c>
      <c r="L603" s="11" t="s">
        <v>24</v>
      </c>
      <c r="M603" s="11" t="s">
        <v>223</v>
      </c>
    </row>
    <row r="604" spans="1:13" x14ac:dyDescent="0.2">
      <c r="A604" s="13" t="s">
        <v>41</v>
      </c>
      <c r="B604" s="15">
        <v>510831360.91000003</v>
      </c>
      <c r="C604" s="15">
        <v>547941036.20000005</v>
      </c>
      <c r="D604" s="15">
        <v>-37109675.289999999</v>
      </c>
      <c r="E604" s="15">
        <v>528160210.64999998</v>
      </c>
      <c r="F604" s="15">
        <v>19715589.120000001</v>
      </c>
      <c r="G604" s="15">
        <v>547875799.76999998</v>
      </c>
      <c r="H604" s="15">
        <v>547875799.76999998</v>
      </c>
      <c r="I604" s="15">
        <v>547839136.92999995</v>
      </c>
      <c r="J604" s="15">
        <v>101899.27</v>
      </c>
      <c r="K604" s="16"/>
      <c r="L604" s="16"/>
      <c r="M604" s="16"/>
    </row>
    <row r="605" spans="1:13" x14ac:dyDescent="0.2">
      <c r="A605" s="20" t="s">
        <v>671</v>
      </c>
      <c r="B605" s="9">
        <v>116542800</v>
      </c>
      <c r="C605" s="9">
        <v>99201001.319999993</v>
      </c>
      <c r="D605" s="9">
        <v>17341798.68</v>
      </c>
      <c r="E605" s="9">
        <v>99201001.640000001</v>
      </c>
      <c r="F605" s="10">
        <v>0</v>
      </c>
      <c r="G605" s="9">
        <v>99201001.640000001</v>
      </c>
      <c r="H605" s="9">
        <v>99201001.640000001</v>
      </c>
      <c r="I605" s="9">
        <v>99201001.640000001</v>
      </c>
      <c r="J605" s="10">
        <v>-0.32</v>
      </c>
      <c r="K605" s="11" t="s">
        <v>23</v>
      </c>
      <c r="L605" s="11" t="s">
        <v>23</v>
      </c>
      <c r="M605" s="11" t="s">
        <v>223</v>
      </c>
    </row>
    <row r="606" spans="1:13" x14ac:dyDescent="0.2">
      <c r="A606" s="20" t="s">
        <v>672</v>
      </c>
      <c r="B606" s="9">
        <v>55248480</v>
      </c>
      <c r="C606" s="9">
        <v>45627189.100000001</v>
      </c>
      <c r="D606" s="9">
        <v>9621290.9000000004</v>
      </c>
      <c r="E606" s="9">
        <v>45627189.200000003</v>
      </c>
      <c r="F606" s="10">
        <v>0</v>
      </c>
      <c r="G606" s="9">
        <v>45627189.200000003</v>
      </c>
      <c r="H606" s="9">
        <v>45627189.200000003</v>
      </c>
      <c r="I606" s="9">
        <v>45627189.200000003</v>
      </c>
      <c r="J606" s="10">
        <v>-0.1</v>
      </c>
      <c r="K606" s="11" t="s">
        <v>24</v>
      </c>
      <c r="L606" s="11" t="s">
        <v>24</v>
      </c>
      <c r="M606" s="11" t="s">
        <v>223</v>
      </c>
    </row>
    <row r="607" spans="1:13" x14ac:dyDescent="0.2">
      <c r="A607" s="20" t="s">
        <v>673</v>
      </c>
      <c r="B607" s="9">
        <v>32432400</v>
      </c>
      <c r="C607" s="9">
        <v>28386563.829999998</v>
      </c>
      <c r="D607" s="9">
        <v>4045836.17</v>
      </c>
      <c r="E607" s="9">
        <v>28386563.719999999</v>
      </c>
      <c r="F607" s="10">
        <v>0</v>
      </c>
      <c r="G607" s="9">
        <v>28386563.719999999</v>
      </c>
      <c r="H607" s="9">
        <v>28386563.719999999</v>
      </c>
      <c r="I607" s="9">
        <v>28386563.719999999</v>
      </c>
      <c r="J607" s="10">
        <v>0.11</v>
      </c>
      <c r="K607" s="11" t="s">
        <v>24</v>
      </c>
      <c r="L607" s="11" t="s">
        <v>24</v>
      </c>
      <c r="M607" s="11" t="s">
        <v>223</v>
      </c>
    </row>
    <row r="608" spans="1:13" x14ac:dyDescent="0.2">
      <c r="A608" s="20" t="s">
        <v>674</v>
      </c>
      <c r="B608" s="9">
        <v>23112000.219999999</v>
      </c>
      <c r="C608" s="9">
        <v>21393221.07</v>
      </c>
      <c r="D608" s="9">
        <v>1718779.15</v>
      </c>
      <c r="E608" s="9">
        <v>21393221.039999999</v>
      </c>
      <c r="F608" s="10">
        <v>0</v>
      </c>
      <c r="G608" s="9">
        <v>21393221.039999999</v>
      </c>
      <c r="H608" s="9">
        <v>21393221.039999999</v>
      </c>
      <c r="I608" s="9">
        <v>21393221.039999999</v>
      </c>
      <c r="J608" s="10">
        <v>0.02</v>
      </c>
      <c r="K608" s="11" t="s">
        <v>24</v>
      </c>
      <c r="L608" s="11" t="s">
        <v>24</v>
      </c>
      <c r="M608" s="11" t="s">
        <v>223</v>
      </c>
    </row>
    <row r="609" spans="1:13" x14ac:dyDescent="0.2">
      <c r="A609" s="20" t="s">
        <v>675</v>
      </c>
      <c r="B609" s="9">
        <v>12096000.220000001</v>
      </c>
      <c r="C609" s="9">
        <v>20169594.539999999</v>
      </c>
      <c r="D609" s="9">
        <v>-8073594.3200000003</v>
      </c>
      <c r="E609" s="9">
        <v>20169594.539999999</v>
      </c>
      <c r="F609" s="10">
        <v>0</v>
      </c>
      <c r="G609" s="9">
        <v>20169594.539999999</v>
      </c>
      <c r="H609" s="9">
        <v>20169594.539999999</v>
      </c>
      <c r="I609" s="9">
        <v>20169594.539999999</v>
      </c>
      <c r="J609" s="10">
        <v>-0.01</v>
      </c>
      <c r="K609" s="11" t="s">
        <v>24</v>
      </c>
      <c r="L609" s="11" t="s">
        <v>24</v>
      </c>
      <c r="M609" s="11" t="s">
        <v>223</v>
      </c>
    </row>
    <row r="610" spans="1:13" x14ac:dyDescent="0.2">
      <c r="A610" s="20" t="s">
        <v>676</v>
      </c>
      <c r="B610" s="9">
        <v>15984000.02</v>
      </c>
      <c r="C610" s="9">
        <v>20074121.460000001</v>
      </c>
      <c r="D610" s="9">
        <v>-4090121.44</v>
      </c>
      <c r="E610" s="9">
        <v>20074121.460000001</v>
      </c>
      <c r="F610" s="10">
        <v>0</v>
      </c>
      <c r="G610" s="9">
        <v>20074121.460000001</v>
      </c>
      <c r="H610" s="9">
        <v>20074121.460000001</v>
      </c>
      <c r="I610" s="9">
        <v>20074121.460000001</v>
      </c>
      <c r="J610" s="10">
        <v>0</v>
      </c>
      <c r="K610" s="11" t="s">
        <v>24</v>
      </c>
      <c r="L610" s="11" t="s">
        <v>24</v>
      </c>
      <c r="M610" s="11" t="s">
        <v>223</v>
      </c>
    </row>
    <row r="611" spans="1:13" x14ac:dyDescent="0.2">
      <c r="A611" s="20" t="s">
        <v>677</v>
      </c>
      <c r="B611" s="9">
        <v>116542800</v>
      </c>
      <c r="C611" s="9">
        <v>99201001.319999993</v>
      </c>
      <c r="D611" s="9">
        <v>17341798.68</v>
      </c>
      <c r="E611" s="9">
        <v>99201001.640000001</v>
      </c>
      <c r="F611" s="10">
        <v>0</v>
      </c>
      <c r="G611" s="9">
        <v>99201001.640000001</v>
      </c>
      <c r="H611" s="9">
        <v>99201001.640000001</v>
      </c>
      <c r="I611" s="9">
        <v>99201001.640000001</v>
      </c>
      <c r="J611" s="10">
        <v>-0.32</v>
      </c>
      <c r="K611" s="11" t="s">
        <v>23</v>
      </c>
      <c r="L611" s="11" t="s">
        <v>23</v>
      </c>
      <c r="M611" s="11" t="s">
        <v>223</v>
      </c>
    </row>
    <row r="612" spans="1:13" x14ac:dyDescent="0.2">
      <c r="A612" s="20" t="s">
        <v>678</v>
      </c>
      <c r="B612" s="9">
        <v>55248480</v>
      </c>
      <c r="C612" s="9">
        <v>45627189.479999997</v>
      </c>
      <c r="D612" s="9">
        <v>9621290.5199999996</v>
      </c>
      <c r="E612" s="9">
        <v>45627189.200000003</v>
      </c>
      <c r="F612" s="10">
        <v>0</v>
      </c>
      <c r="G612" s="9">
        <v>45627189.200000003</v>
      </c>
      <c r="H612" s="9">
        <v>45627189.200000003</v>
      </c>
      <c r="I612" s="9">
        <v>45627189.200000003</v>
      </c>
      <c r="J612" s="10">
        <v>0.28000000000000003</v>
      </c>
      <c r="K612" s="11" t="s">
        <v>24</v>
      </c>
      <c r="L612" s="11" t="s">
        <v>24</v>
      </c>
      <c r="M612" s="11" t="s">
        <v>223</v>
      </c>
    </row>
    <row r="613" spans="1:13" x14ac:dyDescent="0.2">
      <c r="A613" s="20" t="s">
        <v>679</v>
      </c>
      <c r="B613" s="9">
        <v>32432400</v>
      </c>
      <c r="C613" s="9">
        <v>28386563.829999998</v>
      </c>
      <c r="D613" s="9">
        <v>4045836.17</v>
      </c>
      <c r="E613" s="9">
        <v>28386563.719999999</v>
      </c>
      <c r="F613" s="10">
        <v>0</v>
      </c>
      <c r="G613" s="9">
        <v>28386563.719999999</v>
      </c>
      <c r="H613" s="9">
        <v>28386563.719999999</v>
      </c>
      <c r="I613" s="9">
        <v>28386563.719999999</v>
      </c>
      <c r="J613" s="10">
        <v>0.11</v>
      </c>
      <c r="K613" s="11" t="s">
        <v>24</v>
      </c>
      <c r="L613" s="11" t="s">
        <v>24</v>
      </c>
      <c r="M613" s="11" t="s">
        <v>223</v>
      </c>
    </row>
    <row r="614" spans="1:13" x14ac:dyDescent="0.2">
      <c r="A614" s="20" t="s">
        <v>680</v>
      </c>
      <c r="B614" s="9">
        <v>23112000.219999999</v>
      </c>
      <c r="C614" s="9">
        <v>21393221.07</v>
      </c>
      <c r="D614" s="9">
        <v>1718779.15</v>
      </c>
      <c r="E614" s="9">
        <v>21393221.039999999</v>
      </c>
      <c r="F614" s="10">
        <v>0</v>
      </c>
      <c r="G614" s="9">
        <v>21393221.039999999</v>
      </c>
      <c r="H614" s="9">
        <v>21393221.039999999</v>
      </c>
      <c r="I614" s="9">
        <v>21393221.039999999</v>
      </c>
      <c r="J614" s="10">
        <v>0.02</v>
      </c>
      <c r="K614" s="11" t="s">
        <v>24</v>
      </c>
      <c r="L614" s="11" t="s">
        <v>24</v>
      </c>
      <c r="M614" s="11" t="s">
        <v>223</v>
      </c>
    </row>
    <row r="615" spans="1:13" x14ac:dyDescent="0.2">
      <c r="A615" s="20" t="s">
        <v>681</v>
      </c>
      <c r="B615" s="9">
        <v>12096000.220000001</v>
      </c>
      <c r="C615" s="9">
        <v>20169594.539999999</v>
      </c>
      <c r="D615" s="9">
        <v>-8073594.3200000003</v>
      </c>
      <c r="E615" s="9">
        <v>20169594.539999999</v>
      </c>
      <c r="F615" s="10">
        <v>0</v>
      </c>
      <c r="G615" s="9">
        <v>20169594.539999999</v>
      </c>
      <c r="H615" s="9">
        <v>20169594.539999999</v>
      </c>
      <c r="I615" s="9">
        <v>20169594.539999999</v>
      </c>
      <c r="J615" s="10">
        <v>-0.01</v>
      </c>
      <c r="K615" s="11" t="s">
        <v>24</v>
      </c>
      <c r="L615" s="11" t="s">
        <v>24</v>
      </c>
      <c r="M615" s="11" t="s">
        <v>223</v>
      </c>
    </row>
    <row r="616" spans="1:13" x14ac:dyDescent="0.2">
      <c r="A616" s="20" t="s">
        <v>682</v>
      </c>
      <c r="B616" s="9">
        <v>15984000.02</v>
      </c>
      <c r="C616" s="9">
        <v>20074121.59</v>
      </c>
      <c r="D616" s="9">
        <v>-4090121.57</v>
      </c>
      <c r="E616" s="9">
        <v>20074121.460000001</v>
      </c>
      <c r="F616" s="10">
        <v>0</v>
      </c>
      <c r="G616" s="9">
        <v>20074121.460000001</v>
      </c>
      <c r="H616" s="9">
        <v>20074121.460000001</v>
      </c>
      <c r="I616" s="9">
        <v>20074121.460000001</v>
      </c>
      <c r="J616" s="10">
        <v>0.13</v>
      </c>
      <c r="K616" s="11" t="s">
        <v>24</v>
      </c>
      <c r="L616" s="11" t="s">
        <v>24</v>
      </c>
      <c r="M616" s="11" t="s">
        <v>223</v>
      </c>
    </row>
    <row r="617" spans="1:13" ht="20.399999999999999" x14ac:dyDescent="0.2">
      <c r="A617" s="20" t="s">
        <v>683</v>
      </c>
      <c r="B617" s="10">
        <v>0</v>
      </c>
      <c r="C617" s="9">
        <v>13148350.82</v>
      </c>
      <c r="D617" s="9">
        <v>-13148350.82</v>
      </c>
      <c r="E617" s="9">
        <v>13148350.710000001</v>
      </c>
      <c r="F617" s="10">
        <v>0</v>
      </c>
      <c r="G617" s="9">
        <v>13148350.710000001</v>
      </c>
      <c r="H617" s="9">
        <v>13148350.710000001</v>
      </c>
      <c r="I617" s="9">
        <v>13148350.710000001</v>
      </c>
      <c r="J617" s="10">
        <v>0.11</v>
      </c>
      <c r="K617" s="11" t="s">
        <v>24</v>
      </c>
      <c r="L617" s="11" t="s">
        <v>24</v>
      </c>
      <c r="M617" s="11" t="s">
        <v>223</v>
      </c>
    </row>
    <row r="618" spans="1:13" ht="20.399999999999999" x14ac:dyDescent="0.2">
      <c r="A618" s="20" t="s">
        <v>684</v>
      </c>
      <c r="B618" s="10">
        <v>0</v>
      </c>
      <c r="C618" s="9">
        <v>13148350.82</v>
      </c>
      <c r="D618" s="9">
        <v>-13148350.82</v>
      </c>
      <c r="E618" s="9">
        <v>13148350.710000001</v>
      </c>
      <c r="F618" s="10">
        <v>0</v>
      </c>
      <c r="G618" s="9">
        <v>13148350.710000001</v>
      </c>
      <c r="H618" s="9">
        <v>13148350.710000001</v>
      </c>
      <c r="I618" s="9">
        <v>13148350.710000001</v>
      </c>
      <c r="J618" s="10">
        <v>0.11</v>
      </c>
      <c r="K618" s="11" t="s">
        <v>24</v>
      </c>
      <c r="L618" s="11" t="s">
        <v>24</v>
      </c>
      <c r="M618" s="11" t="s">
        <v>223</v>
      </c>
    </row>
    <row r="619" spans="1:13" ht="20.399999999999999" x14ac:dyDescent="0.2">
      <c r="A619" s="20" t="s">
        <v>685</v>
      </c>
      <c r="B619" s="10">
        <v>0</v>
      </c>
      <c r="C619" s="9">
        <v>4804008</v>
      </c>
      <c r="D619" s="9">
        <v>-4804008</v>
      </c>
      <c r="E619" s="9">
        <v>4804005.76</v>
      </c>
      <c r="F619" s="10">
        <v>0</v>
      </c>
      <c r="G619" s="9">
        <v>4804005.76</v>
      </c>
      <c r="H619" s="9">
        <v>4804005.76</v>
      </c>
      <c r="I619" s="9">
        <v>4804005.76</v>
      </c>
      <c r="J619" s="10">
        <v>2.2400000000000002</v>
      </c>
      <c r="K619" s="11" t="s">
        <v>24</v>
      </c>
      <c r="L619" s="11" t="s">
        <v>24</v>
      </c>
      <c r="M619" s="11" t="s">
        <v>223</v>
      </c>
    </row>
    <row r="620" spans="1:13" ht="20.399999999999999" x14ac:dyDescent="0.2">
      <c r="A620" s="20" t="s">
        <v>686</v>
      </c>
      <c r="B620" s="10">
        <v>0</v>
      </c>
      <c r="C620" s="9">
        <v>4804008</v>
      </c>
      <c r="D620" s="9">
        <v>-4804008</v>
      </c>
      <c r="E620" s="9">
        <v>4804005.76</v>
      </c>
      <c r="F620" s="10">
        <v>0</v>
      </c>
      <c r="G620" s="9">
        <v>4804005.76</v>
      </c>
      <c r="H620" s="9">
        <v>4804005.76</v>
      </c>
      <c r="I620" s="9">
        <v>4804005.76</v>
      </c>
      <c r="J620" s="10">
        <v>2.2400000000000002</v>
      </c>
      <c r="K620" s="11" t="s">
        <v>24</v>
      </c>
      <c r="L620" s="11" t="s">
        <v>24</v>
      </c>
      <c r="M620" s="11" t="s">
        <v>223</v>
      </c>
    </row>
    <row r="621" spans="1:13" x14ac:dyDescent="0.2">
      <c r="A621" s="20" t="s">
        <v>687</v>
      </c>
      <c r="B621" s="10">
        <v>0</v>
      </c>
      <c r="C621" s="9">
        <v>6545847.0499999998</v>
      </c>
      <c r="D621" s="9">
        <v>-6545847.0499999998</v>
      </c>
      <c r="E621" s="9">
        <v>6132240</v>
      </c>
      <c r="F621" s="9">
        <v>476849.6</v>
      </c>
      <c r="G621" s="9">
        <v>6609089.5999999996</v>
      </c>
      <c r="H621" s="9">
        <v>6609089.5999999996</v>
      </c>
      <c r="I621" s="9">
        <v>6545847.0499999998</v>
      </c>
      <c r="J621" s="10">
        <v>0</v>
      </c>
      <c r="K621" s="11" t="s">
        <v>24</v>
      </c>
      <c r="L621" s="11" t="s">
        <v>23</v>
      </c>
      <c r="M621" s="11" t="s">
        <v>91</v>
      </c>
    </row>
    <row r="622" spans="1:13" x14ac:dyDescent="0.2">
      <c r="A622" s="20" t="s">
        <v>688</v>
      </c>
      <c r="B622" s="10">
        <v>0</v>
      </c>
      <c r="C622" s="9">
        <v>11387994.17</v>
      </c>
      <c r="D622" s="9">
        <v>-11387994.17</v>
      </c>
      <c r="E622" s="10">
        <v>0</v>
      </c>
      <c r="F622" s="9">
        <v>11359343.73</v>
      </c>
      <c r="G622" s="9">
        <v>11359343.73</v>
      </c>
      <c r="H622" s="9">
        <v>11359343.73</v>
      </c>
      <c r="I622" s="9">
        <v>11386490.92</v>
      </c>
      <c r="J622" s="9">
        <v>1503.25</v>
      </c>
      <c r="K622" s="11" t="s">
        <v>24</v>
      </c>
      <c r="L622" s="11" t="s">
        <v>24</v>
      </c>
      <c r="M622" s="11" t="s">
        <v>223</v>
      </c>
    </row>
    <row r="623" spans="1:13" x14ac:dyDescent="0.2">
      <c r="A623" s="20" t="s">
        <v>689</v>
      </c>
      <c r="B623" s="10">
        <v>0</v>
      </c>
      <c r="C623" s="9">
        <v>13245153.199999999</v>
      </c>
      <c r="D623" s="9">
        <v>-13245153.199999999</v>
      </c>
      <c r="E623" s="9">
        <v>5345934.3</v>
      </c>
      <c r="F623" s="9">
        <v>7800201.29</v>
      </c>
      <c r="G623" s="9">
        <v>13146135.59</v>
      </c>
      <c r="H623" s="9">
        <v>13146135.59</v>
      </c>
      <c r="I623" s="9">
        <v>13145568.109999999</v>
      </c>
      <c r="J623" s="9">
        <v>99585.09</v>
      </c>
      <c r="K623" s="11" t="s">
        <v>24</v>
      </c>
      <c r="L623" s="11" t="s">
        <v>24</v>
      </c>
      <c r="M623" s="11" t="s">
        <v>223</v>
      </c>
    </row>
    <row r="624" spans="1:13" x14ac:dyDescent="0.2">
      <c r="A624" s="20" t="s">
        <v>690</v>
      </c>
      <c r="B624" s="10">
        <v>0</v>
      </c>
      <c r="C624" s="9">
        <v>1924052</v>
      </c>
      <c r="D624" s="9">
        <v>-1924052</v>
      </c>
      <c r="E624" s="9">
        <v>1924052</v>
      </c>
      <c r="F624" s="10">
        <v>0</v>
      </c>
      <c r="G624" s="9">
        <v>1924052</v>
      </c>
      <c r="H624" s="9">
        <v>1924052</v>
      </c>
      <c r="I624" s="9">
        <v>1924052</v>
      </c>
      <c r="J624" s="10">
        <v>0</v>
      </c>
      <c r="K624" s="11" t="s">
        <v>24</v>
      </c>
      <c r="L624" s="11" t="s">
        <v>24</v>
      </c>
      <c r="M624" s="11" t="s">
        <v>223</v>
      </c>
    </row>
    <row r="625" spans="1:13" x14ac:dyDescent="0.2">
      <c r="A625" s="20" t="s">
        <v>691</v>
      </c>
      <c r="B625" s="10">
        <v>0</v>
      </c>
      <c r="C625" s="9">
        <v>5478085</v>
      </c>
      <c r="D625" s="9">
        <v>-5478085</v>
      </c>
      <c r="E625" s="9">
        <v>5478085</v>
      </c>
      <c r="F625" s="10">
        <v>0</v>
      </c>
      <c r="G625" s="9">
        <v>5478085</v>
      </c>
      <c r="H625" s="9">
        <v>5478085</v>
      </c>
      <c r="I625" s="9">
        <v>5478085</v>
      </c>
      <c r="J625" s="10">
        <v>0</v>
      </c>
      <c r="K625" s="11" t="s">
        <v>24</v>
      </c>
      <c r="L625" s="11" t="s">
        <v>24</v>
      </c>
      <c r="M625" s="11" t="s">
        <v>223</v>
      </c>
    </row>
    <row r="626" spans="1:13" x14ac:dyDescent="0.2">
      <c r="A626" s="20" t="s">
        <v>692</v>
      </c>
      <c r="B626" s="10">
        <v>0</v>
      </c>
      <c r="C626" s="9">
        <v>80000</v>
      </c>
      <c r="D626" s="9">
        <v>-80000</v>
      </c>
      <c r="E626" s="10">
        <v>0</v>
      </c>
      <c r="F626" s="9">
        <v>79194.5</v>
      </c>
      <c r="G626" s="9">
        <v>79194.5</v>
      </c>
      <c r="H626" s="9">
        <v>79194.5</v>
      </c>
      <c r="I626" s="9">
        <v>79194.5</v>
      </c>
      <c r="J626" s="10">
        <v>805.5</v>
      </c>
      <c r="K626" s="11" t="s">
        <v>24</v>
      </c>
      <c r="L626" s="11" t="s">
        <v>24</v>
      </c>
      <c r="M626" s="11" t="s">
        <v>223</v>
      </c>
    </row>
    <row r="627" spans="1:13" ht="20.399999999999999" x14ac:dyDescent="0.2">
      <c r="A627" s="20" t="s">
        <v>693</v>
      </c>
      <c r="B627" s="10">
        <v>0</v>
      </c>
      <c r="C627" s="9">
        <v>3671804</v>
      </c>
      <c r="D627" s="9">
        <v>-3671804</v>
      </c>
      <c r="E627" s="9">
        <v>3671803.2</v>
      </c>
      <c r="F627" s="10">
        <v>0</v>
      </c>
      <c r="G627" s="9">
        <v>3671803.2</v>
      </c>
      <c r="H627" s="9">
        <v>3671803.2</v>
      </c>
      <c r="I627" s="9">
        <v>3671803.2</v>
      </c>
      <c r="J627" s="10">
        <v>0.8</v>
      </c>
      <c r="K627" s="11" t="s">
        <v>24</v>
      </c>
      <c r="L627" s="11" t="s">
        <v>24</v>
      </c>
      <c r="M627" s="11" t="s">
        <v>223</v>
      </c>
    </row>
    <row r="628" spans="1:13" x14ac:dyDescent="0.2">
      <c r="A628" s="13" t="s">
        <v>42</v>
      </c>
      <c r="B628" s="15">
        <v>916033479.99000001</v>
      </c>
      <c r="C628" s="15">
        <v>833980254.12</v>
      </c>
      <c r="D628" s="15">
        <v>82053225.870000005</v>
      </c>
      <c r="E628" s="15">
        <v>967195884.14999998</v>
      </c>
      <c r="F628" s="15">
        <v>6950951.8399999999</v>
      </c>
      <c r="G628" s="15">
        <v>974146835.99000001</v>
      </c>
      <c r="H628" s="15">
        <v>834009877.98000002</v>
      </c>
      <c r="I628" s="15">
        <v>833867171.95000005</v>
      </c>
      <c r="J628" s="15">
        <v>113082.17</v>
      </c>
      <c r="K628" s="16"/>
      <c r="L628" s="16"/>
      <c r="M628" s="16"/>
    </row>
    <row r="629" spans="1:13" ht="20.399999999999999" x14ac:dyDescent="0.2">
      <c r="A629" s="20" t="s">
        <v>694</v>
      </c>
      <c r="B629" s="9">
        <v>40500000</v>
      </c>
      <c r="C629" s="9">
        <v>40946472</v>
      </c>
      <c r="D629" s="9">
        <v>-446472</v>
      </c>
      <c r="E629" s="9">
        <v>40946472</v>
      </c>
      <c r="F629" s="10">
        <v>0</v>
      </c>
      <c r="G629" s="9">
        <v>40946472</v>
      </c>
      <c r="H629" s="9">
        <v>40946472</v>
      </c>
      <c r="I629" s="9">
        <v>40946472</v>
      </c>
      <c r="J629" s="10">
        <v>0</v>
      </c>
      <c r="K629" s="11" t="s">
        <v>24</v>
      </c>
      <c r="L629" s="11" t="s">
        <v>24</v>
      </c>
      <c r="M629" s="11" t="s">
        <v>223</v>
      </c>
    </row>
    <row r="630" spans="1:13" ht="20.399999999999999" x14ac:dyDescent="0.2">
      <c r="A630" s="20" t="s">
        <v>695</v>
      </c>
      <c r="B630" s="9">
        <v>37800000</v>
      </c>
      <c r="C630" s="9">
        <v>37866121.649999999</v>
      </c>
      <c r="D630" s="9">
        <v>-66121.649999999994</v>
      </c>
      <c r="E630" s="9">
        <v>38612548.799999997</v>
      </c>
      <c r="F630" s="10">
        <v>0</v>
      </c>
      <c r="G630" s="9">
        <v>38612548.799999997</v>
      </c>
      <c r="H630" s="9">
        <v>37866121.460000001</v>
      </c>
      <c r="I630" s="9">
        <v>37866121.460000001</v>
      </c>
      <c r="J630" s="10">
        <v>0.19</v>
      </c>
      <c r="K630" s="11" t="s">
        <v>24</v>
      </c>
      <c r="L630" s="11" t="s">
        <v>23</v>
      </c>
      <c r="M630" s="11" t="s">
        <v>223</v>
      </c>
    </row>
    <row r="631" spans="1:13" ht="20.399999999999999" x14ac:dyDescent="0.2">
      <c r="A631" s="20" t="s">
        <v>696</v>
      </c>
      <c r="B631" s="9">
        <v>37800000</v>
      </c>
      <c r="C631" s="9">
        <v>35721213.840000004</v>
      </c>
      <c r="D631" s="9">
        <v>2078786.16</v>
      </c>
      <c r="E631" s="9">
        <v>36716450.399999999</v>
      </c>
      <c r="F631" s="10">
        <v>0</v>
      </c>
      <c r="G631" s="9">
        <v>36716450.399999999</v>
      </c>
      <c r="H631" s="9">
        <v>35721213.890000001</v>
      </c>
      <c r="I631" s="9">
        <v>35721213.890000001</v>
      </c>
      <c r="J631" s="10">
        <v>-0.05</v>
      </c>
      <c r="K631" s="11" t="s">
        <v>24</v>
      </c>
      <c r="L631" s="11" t="s">
        <v>23</v>
      </c>
      <c r="M631" s="11" t="s">
        <v>223</v>
      </c>
    </row>
    <row r="632" spans="1:13" x14ac:dyDescent="0.2">
      <c r="A632" s="20" t="s">
        <v>697</v>
      </c>
      <c r="B632" s="9">
        <v>72360000</v>
      </c>
      <c r="C632" s="9">
        <v>69224144.489999995</v>
      </c>
      <c r="D632" s="9">
        <v>3135855.51</v>
      </c>
      <c r="E632" s="9">
        <v>69970572</v>
      </c>
      <c r="F632" s="10">
        <v>0</v>
      </c>
      <c r="G632" s="9">
        <v>69970572</v>
      </c>
      <c r="H632" s="9">
        <v>69224144.489999995</v>
      </c>
      <c r="I632" s="9">
        <v>69224144.489999995</v>
      </c>
      <c r="J632" s="10">
        <v>0</v>
      </c>
      <c r="K632" s="11" t="s">
        <v>24</v>
      </c>
      <c r="L632" s="11" t="s">
        <v>23</v>
      </c>
      <c r="M632" s="11" t="s">
        <v>91</v>
      </c>
    </row>
    <row r="633" spans="1:13" x14ac:dyDescent="0.2">
      <c r="A633" s="20" t="s">
        <v>698</v>
      </c>
      <c r="B633" s="9">
        <v>44607500</v>
      </c>
      <c r="C633" s="10">
        <v>0</v>
      </c>
      <c r="D633" s="9">
        <v>44607500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1" t="s">
        <v>24</v>
      </c>
      <c r="L633" s="11" t="s">
        <v>24</v>
      </c>
      <c r="M633" s="11" t="s">
        <v>223</v>
      </c>
    </row>
    <row r="634" spans="1:13" x14ac:dyDescent="0.2">
      <c r="A634" s="20" t="s">
        <v>699</v>
      </c>
      <c r="B634" s="9">
        <v>65145600</v>
      </c>
      <c r="C634" s="10">
        <v>0</v>
      </c>
      <c r="D634" s="9">
        <v>65145600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1" t="s">
        <v>24</v>
      </c>
      <c r="L634" s="11" t="s">
        <v>24</v>
      </c>
      <c r="M634" s="11" t="s">
        <v>223</v>
      </c>
    </row>
    <row r="635" spans="1:13" x14ac:dyDescent="0.2">
      <c r="A635" s="20" t="s">
        <v>700</v>
      </c>
      <c r="B635" s="9">
        <v>94050000</v>
      </c>
      <c r="C635" s="10">
        <v>0</v>
      </c>
      <c r="D635" s="9">
        <v>94050000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1" t="s">
        <v>24</v>
      </c>
      <c r="L635" s="11" t="s">
        <v>24</v>
      </c>
      <c r="M635" s="11" t="s">
        <v>223</v>
      </c>
    </row>
    <row r="636" spans="1:13" x14ac:dyDescent="0.2">
      <c r="A636" s="20" t="s">
        <v>701</v>
      </c>
      <c r="B636" s="9">
        <v>60623640</v>
      </c>
      <c r="C636" s="9">
        <v>47552400</v>
      </c>
      <c r="D636" s="9">
        <v>13071240</v>
      </c>
      <c r="E636" s="9">
        <v>47552400</v>
      </c>
      <c r="F636" s="10">
        <v>0</v>
      </c>
      <c r="G636" s="9">
        <v>47552400</v>
      </c>
      <c r="H636" s="9">
        <v>47552400</v>
      </c>
      <c r="I636" s="9">
        <v>47552400</v>
      </c>
      <c r="J636" s="10">
        <v>0</v>
      </c>
      <c r="K636" s="11" t="s">
        <v>24</v>
      </c>
      <c r="L636" s="11" t="s">
        <v>24</v>
      </c>
      <c r="M636" s="11" t="s">
        <v>223</v>
      </c>
    </row>
    <row r="637" spans="1:13" ht="20.399999999999999" x14ac:dyDescent="0.2">
      <c r="A637" s="20" t="s">
        <v>702</v>
      </c>
      <c r="B637" s="9">
        <v>40500000</v>
      </c>
      <c r="C637" s="9">
        <v>42385896</v>
      </c>
      <c r="D637" s="9">
        <v>-1885896</v>
      </c>
      <c r="E637" s="9">
        <v>42385896</v>
      </c>
      <c r="F637" s="10">
        <v>0</v>
      </c>
      <c r="G637" s="9">
        <v>42385896</v>
      </c>
      <c r="H637" s="9">
        <v>42385896</v>
      </c>
      <c r="I637" s="9">
        <v>42385896</v>
      </c>
      <c r="J637" s="10">
        <v>0</v>
      </c>
      <c r="K637" s="11" t="s">
        <v>24</v>
      </c>
      <c r="L637" s="11" t="s">
        <v>24</v>
      </c>
      <c r="M637" s="11" t="s">
        <v>223</v>
      </c>
    </row>
    <row r="638" spans="1:13" ht="20.399999999999999" x14ac:dyDescent="0.2">
      <c r="A638" s="20" t="s">
        <v>703</v>
      </c>
      <c r="B638" s="9">
        <v>37800000</v>
      </c>
      <c r="C638" s="9">
        <v>40010868</v>
      </c>
      <c r="D638" s="9">
        <v>-2210868</v>
      </c>
      <c r="E638" s="9">
        <v>40010846.399999999</v>
      </c>
      <c r="F638" s="10">
        <v>0</v>
      </c>
      <c r="G638" s="9">
        <v>40010846.399999999</v>
      </c>
      <c r="H638" s="9">
        <v>40010846.399999999</v>
      </c>
      <c r="I638" s="9">
        <v>40010846.399999999</v>
      </c>
      <c r="J638" s="10">
        <v>21.6</v>
      </c>
      <c r="K638" s="11" t="s">
        <v>24</v>
      </c>
      <c r="L638" s="11" t="s">
        <v>24</v>
      </c>
      <c r="M638" s="11" t="s">
        <v>223</v>
      </c>
    </row>
    <row r="639" spans="1:13" ht="20.399999999999999" x14ac:dyDescent="0.2">
      <c r="A639" s="20" t="s">
        <v>704</v>
      </c>
      <c r="B639" s="9">
        <v>37800000</v>
      </c>
      <c r="C639" s="9">
        <v>37664071.200000003</v>
      </c>
      <c r="D639" s="9">
        <v>135928.79999999999</v>
      </c>
      <c r="E639" s="9">
        <v>37664071.200000003</v>
      </c>
      <c r="F639" s="10">
        <v>0</v>
      </c>
      <c r="G639" s="9">
        <v>37664071.200000003</v>
      </c>
      <c r="H639" s="9">
        <v>37664071.200000003</v>
      </c>
      <c r="I639" s="9">
        <v>37664071.200000003</v>
      </c>
      <c r="J639" s="10">
        <v>0</v>
      </c>
      <c r="K639" s="11" t="s">
        <v>24</v>
      </c>
      <c r="L639" s="11" t="s">
        <v>24</v>
      </c>
      <c r="M639" s="11" t="s">
        <v>223</v>
      </c>
    </row>
    <row r="640" spans="1:13" x14ac:dyDescent="0.2">
      <c r="A640" s="20" t="s">
        <v>705</v>
      </c>
      <c r="B640" s="9">
        <v>72360000</v>
      </c>
      <c r="C640" s="9">
        <v>73680624</v>
      </c>
      <c r="D640" s="9">
        <v>-1320624</v>
      </c>
      <c r="E640" s="9">
        <v>73680516</v>
      </c>
      <c r="F640" s="10">
        <v>0</v>
      </c>
      <c r="G640" s="9">
        <v>73680516</v>
      </c>
      <c r="H640" s="9">
        <v>73680516</v>
      </c>
      <c r="I640" s="9">
        <v>73680516</v>
      </c>
      <c r="J640" s="10">
        <v>108</v>
      </c>
      <c r="K640" s="11" t="s">
        <v>24</v>
      </c>
      <c r="L640" s="11" t="s">
        <v>24</v>
      </c>
      <c r="M640" s="11" t="s">
        <v>223</v>
      </c>
    </row>
    <row r="641" spans="1:13" x14ac:dyDescent="0.2">
      <c r="A641" s="20" t="s">
        <v>706</v>
      </c>
      <c r="B641" s="9">
        <v>44607500</v>
      </c>
      <c r="C641" s="10">
        <v>0</v>
      </c>
      <c r="D641" s="9">
        <v>44607500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1" t="s">
        <v>24</v>
      </c>
      <c r="L641" s="11" t="s">
        <v>24</v>
      </c>
      <c r="M641" s="11" t="s">
        <v>223</v>
      </c>
    </row>
    <row r="642" spans="1:13" x14ac:dyDescent="0.2">
      <c r="A642" s="20" t="s">
        <v>707</v>
      </c>
      <c r="B642" s="9">
        <v>65145600</v>
      </c>
      <c r="C642" s="10">
        <v>0</v>
      </c>
      <c r="D642" s="9">
        <v>65145600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1" t="s">
        <v>24</v>
      </c>
      <c r="L642" s="11" t="s">
        <v>24</v>
      </c>
      <c r="M642" s="11" t="s">
        <v>223</v>
      </c>
    </row>
    <row r="643" spans="1:13" x14ac:dyDescent="0.2">
      <c r="A643" s="20" t="s">
        <v>708</v>
      </c>
      <c r="B643" s="9">
        <v>94050000</v>
      </c>
      <c r="C643" s="10">
        <v>0</v>
      </c>
      <c r="D643" s="9">
        <v>94050000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1" t="s">
        <v>24</v>
      </c>
      <c r="L643" s="11" t="s">
        <v>24</v>
      </c>
      <c r="M643" s="11" t="s">
        <v>223</v>
      </c>
    </row>
    <row r="644" spans="1:13" x14ac:dyDescent="0.2">
      <c r="A644" s="20" t="s">
        <v>709</v>
      </c>
      <c r="B644" s="9">
        <v>60623640</v>
      </c>
      <c r="C644" s="9">
        <v>38394732.25</v>
      </c>
      <c r="D644" s="9">
        <v>22228907.75</v>
      </c>
      <c r="E644" s="9">
        <v>38388971.600000001</v>
      </c>
      <c r="F644" s="10">
        <v>0</v>
      </c>
      <c r="G644" s="9">
        <v>38388971.600000001</v>
      </c>
      <c r="H644" s="9">
        <v>38388971.600000001</v>
      </c>
      <c r="I644" s="9">
        <v>38388971.600000001</v>
      </c>
      <c r="J644" s="9">
        <v>5760.65</v>
      </c>
      <c r="K644" s="11" t="s">
        <v>24</v>
      </c>
      <c r="L644" s="11" t="s">
        <v>24</v>
      </c>
      <c r="M644" s="11" t="s">
        <v>223</v>
      </c>
    </row>
    <row r="645" spans="1:13" ht="20.399999999999999" x14ac:dyDescent="0.2">
      <c r="A645" s="20" t="s">
        <v>710</v>
      </c>
      <c r="B645" s="9">
        <v>10259999.99</v>
      </c>
      <c r="C645" s="9">
        <v>10562342.02</v>
      </c>
      <c r="D645" s="9">
        <v>-302342.03000000003</v>
      </c>
      <c r="E645" s="9">
        <v>7072693.6200000001</v>
      </c>
      <c r="F645" s="9">
        <v>3552073.84</v>
      </c>
      <c r="G645" s="9">
        <v>10624767.460000001</v>
      </c>
      <c r="H645" s="9">
        <v>10624767.460000001</v>
      </c>
      <c r="I645" s="9">
        <v>10562341.33</v>
      </c>
      <c r="J645" s="10">
        <v>0.69</v>
      </c>
      <c r="K645" s="11" t="s">
        <v>24</v>
      </c>
      <c r="L645" s="11" t="s">
        <v>23</v>
      </c>
      <c r="M645" s="11" t="s">
        <v>91</v>
      </c>
    </row>
    <row r="646" spans="1:13" x14ac:dyDescent="0.2">
      <c r="A646" s="20" t="s">
        <v>711</v>
      </c>
      <c r="B646" s="10">
        <v>0</v>
      </c>
      <c r="C646" s="9">
        <v>50220172.799999997</v>
      </c>
      <c r="D646" s="9">
        <v>-50220172.799999997</v>
      </c>
      <c r="E646" s="9">
        <v>50220172.799999997</v>
      </c>
      <c r="F646" s="10">
        <v>0</v>
      </c>
      <c r="G646" s="9">
        <v>50220172.799999997</v>
      </c>
      <c r="H646" s="9">
        <v>50220172.799999997</v>
      </c>
      <c r="I646" s="9">
        <v>50220172.799999997</v>
      </c>
      <c r="J646" s="10">
        <v>0</v>
      </c>
      <c r="K646" s="11" t="s">
        <v>24</v>
      </c>
      <c r="L646" s="11" t="s">
        <v>24</v>
      </c>
      <c r="M646" s="11" t="s">
        <v>223</v>
      </c>
    </row>
    <row r="647" spans="1:13" x14ac:dyDescent="0.2">
      <c r="A647" s="20" t="s">
        <v>712</v>
      </c>
      <c r="B647" s="10">
        <v>0</v>
      </c>
      <c r="C647" s="9">
        <v>70411363.560000002</v>
      </c>
      <c r="D647" s="9">
        <v>-70411363.560000002</v>
      </c>
      <c r="E647" s="9">
        <v>70411363.200000003</v>
      </c>
      <c r="F647" s="10">
        <v>0</v>
      </c>
      <c r="G647" s="9">
        <v>70411363.200000003</v>
      </c>
      <c r="H647" s="9">
        <v>70411363.200000003</v>
      </c>
      <c r="I647" s="9">
        <v>70411363.200000003</v>
      </c>
      <c r="J647" s="10">
        <v>0.36</v>
      </c>
      <c r="K647" s="11" t="s">
        <v>24</v>
      </c>
      <c r="L647" s="11" t="s">
        <v>24</v>
      </c>
      <c r="M647" s="11" t="s">
        <v>223</v>
      </c>
    </row>
    <row r="648" spans="1:13" x14ac:dyDescent="0.2">
      <c r="A648" s="20" t="s">
        <v>713</v>
      </c>
      <c r="B648" s="10">
        <v>0</v>
      </c>
      <c r="C648" s="9">
        <v>92166019.200000003</v>
      </c>
      <c r="D648" s="9">
        <v>-92166019.200000003</v>
      </c>
      <c r="E648" s="9">
        <v>92166019.200000003</v>
      </c>
      <c r="F648" s="10">
        <v>0</v>
      </c>
      <c r="G648" s="9">
        <v>92166019.200000003</v>
      </c>
      <c r="H648" s="9">
        <v>92166019.200000003</v>
      </c>
      <c r="I648" s="9">
        <v>92166019.200000003</v>
      </c>
      <c r="J648" s="10">
        <v>0</v>
      </c>
      <c r="K648" s="11" t="s">
        <v>24</v>
      </c>
      <c r="L648" s="11" t="s">
        <v>24</v>
      </c>
      <c r="M648" s="11" t="s">
        <v>223</v>
      </c>
    </row>
    <row r="649" spans="1:13" x14ac:dyDescent="0.2">
      <c r="A649" s="20" t="s">
        <v>714</v>
      </c>
      <c r="B649" s="10">
        <v>0</v>
      </c>
      <c r="C649" s="9">
        <v>48913416</v>
      </c>
      <c r="D649" s="9">
        <v>-48913416</v>
      </c>
      <c r="E649" s="9">
        <v>48896806.210000001</v>
      </c>
      <c r="F649" s="10">
        <v>0</v>
      </c>
      <c r="G649" s="9">
        <v>48896806.210000001</v>
      </c>
      <c r="H649" s="9">
        <v>48896806.210000001</v>
      </c>
      <c r="I649" s="9">
        <v>48896806.210000001</v>
      </c>
      <c r="J649" s="9">
        <v>16609.79</v>
      </c>
      <c r="K649" s="11" t="s">
        <v>24</v>
      </c>
      <c r="L649" s="11" t="s">
        <v>24</v>
      </c>
      <c r="M649" s="11" t="s">
        <v>223</v>
      </c>
    </row>
    <row r="650" spans="1:13" x14ac:dyDescent="0.2">
      <c r="A650" s="20" t="s">
        <v>715</v>
      </c>
      <c r="B650" s="10">
        <v>0</v>
      </c>
      <c r="C650" s="9">
        <v>74448180</v>
      </c>
      <c r="D650" s="9">
        <v>-74448180</v>
      </c>
      <c r="E650" s="9">
        <v>74429545.849999994</v>
      </c>
      <c r="F650" s="10">
        <v>0</v>
      </c>
      <c r="G650" s="9">
        <v>74429545.849999994</v>
      </c>
      <c r="H650" s="9">
        <v>74429545.849999994</v>
      </c>
      <c r="I650" s="9">
        <v>74429545.849999994</v>
      </c>
      <c r="J650" s="9">
        <v>18634.150000000001</v>
      </c>
      <c r="K650" s="11" t="s">
        <v>24</v>
      </c>
      <c r="L650" s="11" t="s">
        <v>24</v>
      </c>
      <c r="M650" s="11" t="s">
        <v>223</v>
      </c>
    </row>
    <row r="651" spans="1:13" x14ac:dyDescent="0.2">
      <c r="A651" s="20" t="s">
        <v>716</v>
      </c>
      <c r="B651" s="10">
        <v>0</v>
      </c>
      <c r="C651" s="9">
        <v>102224937.59999999</v>
      </c>
      <c r="D651" s="9">
        <v>-102224937.59999999</v>
      </c>
      <c r="E651" s="9">
        <v>102201766.87</v>
      </c>
      <c r="F651" s="10">
        <v>0</v>
      </c>
      <c r="G651" s="9">
        <v>102201766.87</v>
      </c>
      <c r="H651" s="9">
        <v>102201766.87</v>
      </c>
      <c r="I651" s="9">
        <v>102201766.87</v>
      </c>
      <c r="J651" s="9">
        <v>23170.73</v>
      </c>
      <c r="K651" s="11" t="s">
        <v>24</v>
      </c>
      <c r="L651" s="11" t="s">
        <v>24</v>
      </c>
      <c r="M651" s="11" t="s">
        <v>223</v>
      </c>
    </row>
    <row r="652" spans="1:13" ht="20.399999999999999" x14ac:dyDescent="0.2">
      <c r="A652" s="20" t="s">
        <v>717</v>
      </c>
      <c r="B652" s="10">
        <v>0</v>
      </c>
      <c r="C652" s="9">
        <v>905375.21</v>
      </c>
      <c r="D652" s="9">
        <v>-905375.21</v>
      </c>
      <c r="E652" s="10">
        <v>0</v>
      </c>
      <c r="F652" s="9">
        <v>987700</v>
      </c>
      <c r="G652" s="9">
        <v>987700</v>
      </c>
      <c r="H652" s="9">
        <v>987700</v>
      </c>
      <c r="I652" s="9">
        <v>905375.21</v>
      </c>
      <c r="J652" s="10">
        <v>0</v>
      </c>
      <c r="K652" s="11" t="s">
        <v>24</v>
      </c>
      <c r="L652" s="11" t="s">
        <v>23</v>
      </c>
      <c r="M652" s="11" t="s">
        <v>91</v>
      </c>
    </row>
    <row r="653" spans="1:13" ht="20.399999999999999" x14ac:dyDescent="0.2">
      <c r="A653" s="20" t="s">
        <v>718</v>
      </c>
      <c r="B653" s="10">
        <v>0</v>
      </c>
      <c r="C653" s="9">
        <v>2413222.9</v>
      </c>
      <c r="D653" s="9">
        <v>-2413222.9</v>
      </c>
      <c r="E653" s="10">
        <v>0</v>
      </c>
      <c r="F653" s="9">
        <v>2411178</v>
      </c>
      <c r="G653" s="9">
        <v>2411178</v>
      </c>
      <c r="H653" s="9">
        <v>2411178</v>
      </c>
      <c r="I653" s="9">
        <v>2413222.9</v>
      </c>
      <c r="J653" s="10">
        <v>0</v>
      </c>
      <c r="K653" s="11" t="s">
        <v>24</v>
      </c>
      <c r="L653" s="11" t="s">
        <v>24</v>
      </c>
      <c r="M653" s="11" t="s">
        <v>91</v>
      </c>
    </row>
    <row r="654" spans="1:13" x14ac:dyDescent="0.2">
      <c r="A654" s="20" t="s">
        <v>719</v>
      </c>
      <c r="B654" s="10">
        <v>0</v>
      </c>
      <c r="C654" s="9">
        <v>4344000</v>
      </c>
      <c r="D654" s="9">
        <v>-4344000</v>
      </c>
      <c r="E654" s="9">
        <v>4344000</v>
      </c>
      <c r="F654" s="10">
        <v>0</v>
      </c>
      <c r="G654" s="9">
        <v>4344000</v>
      </c>
      <c r="H654" s="9">
        <v>4344000</v>
      </c>
      <c r="I654" s="9">
        <v>4344000</v>
      </c>
      <c r="J654" s="10">
        <v>0</v>
      </c>
      <c r="K654" s="11" t="s">
        <v>24</v>
      </c>
      <c r="L654" s="11" t="s">
        <v>24</v>
      </c>
      <c r="M654" s="11" t="s">
        <v>223</v>
      </c>
    </row>
    <row r="655" spans="1:13" x14ac:dyDescent="0.2">
      <c r="A655" s="20" t="s">
        <v>720</v>
      </c>
      <c r="B655" s="10">
        <v>0</v>
      </c>
      <c r="C655" s="9">
        <v>3864000</v>
      </c>
      <c r="D655" s="9">
        <v>-3864000</v>
      </c>
      <c r="E655" s="9">
        <v>3864000</v>
      </c>
      <c r="F655" s="10">
        <v>0</v>
      </c>
      <c r="G655" s="9">
        <v>3864000</v>
      </c>
      <c r="H655" s="9">
        <v>3864000</v>
      </c>
      <c r="I655" s="9">
        <v>3864000</v>
      </c>
      <c r="J655" s="10">
        <v>0</v>
      </c>
      <c r="K655" s="11" t="s">
        <v>24</v>
      </c>
      <c r="L655" s="11" t="s">
        <v>24</v>
      </c>
      <c r="M655" s="11" t="s">
        <v>223</v>
      </c>
    </row>
    <row r="656" spans="1:13" x14ac:dyDescent="0.2">
      <c r="A656" s="20" t="s">
        <v>721</v>
      </c>
      <c r="B656" s="10">
        <v>0</v>
      </c>
      <c r="C656" s="9">
        <v>1273695.28</v>
      </c>
      <c r="D656" s="9">
        <v>-1273695.28</v>
      </c>
      <c r="E656" s="9">
        <v>1250000</v>
      </c>
      <c r="F656" s="10">
        <v>0</v>
      </c>
      <c r="G656" s="9">
        <v>1250000</v>
      </c>
      <c r="H656" s="9">
        <v>1250000</v>
      </c>
      <c r="I656" s="9">
        <v>1250000</v>
      </c>
      <c r="J656" s="9">
        <v>23695.279999999999</v>
      </c>
      <c r="K656" s="11" t="s">
        <v>24</v>
      </c>
      <c r="L656" s="11" t="s">
        <v>24</v>
      </c>
      <c r="M656" s="11" t="s">
        <v>223</v>
      </c>
    </row>
    <row r="657" spans="1:13" x14ac:dyDescent="0.2">
      <c r="A657" s="20" t="s">
        <v>722</v>
      </c>
      <c r="B657" s="10">
        <v>0</v>
      </c>
      <c r="C657" s="9">
        <v>-95814055.950000003</v>
      </c>
      <c r="D657" s="9">
        <v>95814055.950000003</v>
      </c>
      <c r="E657" s="9">
        <v>41834811</v>
      </c>
      <c r="F657" s="10">
        <v>0</v>
      </c>
      <c r="G657" s="9">
        <v>41834811</v>
      </c>
      <c r="H657" s="9">
        <v>-95814055.650000006</v>
      </c>
      <c r="I657" s="9">
        <v>-95814055.650000006</v>
      </c>
      <c r="J657" s="10">
        <v>-0.3</v>
      </c>
      <c r="K657" s="11" t="s">
        <v>24</v>
      </c>
      <c r="L657" s="11" t="s">
        <v>23</v>
      </c>
      <c r="M657" s="11" t="s">
        <v>223</v>
      </c>
    </row>
    <row r="658" spans="1:13" x14ac:dyDescent="0.2">
      <c r="A658" s="20" t="s">
        <v>723</v>
      </c>
      <c r="B658" s="10">
        <v>0</v>
      </c>
      <c r="C658" s="9">
        <v>323695.28000000003</v>
      </c>
      <c r="D658" s="9">
        <v>-323695.28000000003</v>
      </c>
      <c r="E658" s="9">
        <v>300000</v>
      </c>
      <c r="F658" s="10">
        <v>0</v>
      </c>
      <c r="G658" s="9">
        <v>300000</v>
      </c>
      <c r="H658" s="9">
        <v>300000</v>
      </c>
      <c r="I658" s="9">
        <v>300000</v>
      </c>
      <c r="J658" s="9">
        <v>23695.279999999999</v>
      </c>
      <c r="K658" s="11" t="s">
        <v>24</v>
      </c>
      <c r="L658" s="11" t="s">
        <v>24</v>
      </c>
      <c r="M658" s="11" t="s">
        <v>223</v>
      </c>
    </row>
    <row r="659" spans="1:13" x14ac:dyDescent="0.2">
      <c r="A659" s="20" t="s">
        <v>724</v>
      </c>
      <c r="B659" s="10">
        <v>0</v>
      </c>
      <c r="C659" s="9">
        <v>1508990.8</v>
      </c>
      <c r="D659" s="9">
        <v>-1508990.8</v>
      </c>
      <c r="E659" s="9">
        <v>1507606</v>
      </c>
      <c r="F659" s="10">
        <v>0</v>
      </c>
      <c r="G659" s="9">
        <v>1507606</v>
      </c>
      <c r="H659" s="9">
        <v>1507606</v>
      </c>
      <c r="I659" s="9">
        <v>1507606</v>
      </c>
      <c r="J659" s="9">
        <v>1384.8</v>
      </c>
      <c r="K659" s="11" t="s">
        <v>24</v>
      </c>
      <c r="L659" s="11" t="s">
        <v>24</v>
      </c>
      <c r="M659" s="11" t="s">
        <v>223</v>
      </c>
    </row>
    <row r="660" spans="1:13" x14ac:dyDescent="0.2">
      <c r="A660" s="20" t="s">
        <v>725</v>
      </c>
      <c r="B660" s="10">
        <v>0</v>
      </c>
      <c r="C660" s="9">
        <v>900500</v>
      </c>
      <c r="D660" s="9">
        <v>-900500</v>
      </c>
      <c r="E660" s="9">
        <v>900499</v>
      </c>
      <c r="F660" s="10">
        <v>0</v>
      </c>
      <c r="G660" s="9">
        <v>900499</v>
      </c>
      <c r="H660" s="9">
        <v>900499</v>
      </c>
      <c r="I660" s="9">
        <v>900499</v>
      </c>
      <c r="J660" s="10">
        <v>1</v>
      </c>
      <c r="K660" s="11" t="s">
        <v>24</v>
      </c>
      <c r="L660" s="11" t="s">
        <v>24</v>
      </c>
      <c r="M660" s="11" t="s">
        <v>223</v>
      </c>
    </row>
    <row r="661" spans="1:13" x14ac:dyDescent="0.2">
      <c r="A661" s="20" t="s">
        <v>726</v>
      </c>
      <c r="B661" s="10">
        <v>0</v>
      </c>
      <c r="C661" s="9">
        <v>100000</v>
      </c>
      <c r="D661" s="9">
        <v>-100000</v>
      </c>
      <c r="E661" s="9">
        <v>100000</v>
      </c>
      <c r="F661" s="10">
        <v>0</v>
      </c>
      <c r="G661" s="9">
        <v>100000</v>
      </c>
      <c r="H661" s="9">
        <v>100000</v>
      </c>
      <c r="I661" s="9">
        <v>100000</v>
      </c>
      <c r="J661" s="10">
        <v>0</v>
      </c>
      <c r="K661" s="11" t="s">
        <v>24</v>
      </c>
      <c r="L661" s="11" t="s">
        <v>24</v>
      </c>
      <c r="M661" s="11" t="s">
        <v>223</v>
      </c>
    </row>
    <row r="662" spans="1:13" x14ac:dyDescent="0.2">
      <c r="A662" s="20" t="s">
        <v>727</v>
      </c>
      <c r="B662" s="10">
        <v>0</v>
      </c>
      <c r="C662" s="9">
        <v>100000</v>
      </c>
      <c r="D662" s="9">
        <v>-100000</v>
      </c>
      <c r="E662" s="9">
        <v>100000</v>
      </c>
      <c r="F662" s="10">
        <v>0</v>
      </c>
      <c r="G662" s="9">
        <v>100000</v>
      </c>
      <c r="H662" s="9">
        <v>100000</v>
      </c>
      <c r="I662" s="9">
        <v>100000</v>
      </c>
      <c r="J662" s="10">
        <v>0</v>
      </c>
      <c r="K662" s="11" t="s">
        <v>24</v>
      </c>
      <c r="L662" s="11" t="s">
        <v>24</v>
      </c>
      <c r="M662" s="11" t="s">
        <v>223</v>
      </c>
    </row>
    <row r="663" spans="1:13" ht="20.399999999999999" x14ac:dyDescent="0.2">
      <c r="A663" s="20" t="s">
        <v>728</v>
      </c>
      <c r="B663" s="10">
        <v>0</v>
      </c>
      <c r="C663" s="9">
        <v>62856</v>
      </c>
      <c r="D663" s="9">
        <v>-62856</v>
      </c>
      <c r="E663" s="9">
        <v>62856</v>
      </c>
      <c r="F663" s="10">
        <v>0</v>
      </c>
      <c r="G663" s="9">
        <v>62856</v>
      </c>
      <c r="H663" s="9">
        <v>62856</v>
      </c>
      <c r="I663" s="9">
        <v>62856</v>
      </c>
      <c r="J663" s="10">
        <v>0</v>
      </c>
      <c r="K663" s="11" t="s">
        <v>24</v>
      </c>
      <c r="L663" s="11" t="s">
        <v>24</v>
      </c>
      <c r="M663" s="11" t="s">
        <v>91</v>
      </c>
    </row>
    <row r="664" spans="1:13" x14ac:dyDescent="0.2">
      <c r="A664" s="20" t="s">
        <v>729</v>
      </c>
      <c r="B664" s="10">
        <v>0</v>
      </c>
      <c r="C664" s="9">
        <v>1605000</v>
      </c>
      <c r="D664" s="9">
        <v>-1605000</v>
      </c>
      <c r="E664" s="9">
        <v>1605000</v>
      </c>
      <c r="F664" s="10">
        <v>0</v>
      </c>
      <c r="G664" s="9">
        <v>1605000</v>
      </c>
      <c r="H664" s="9">
        <v>1605000</v>
      </c>
      <c r="I664" s="9">
        <v>1605000</v>
      </c>
      <c r="J664" s="10">
        <v>0</v>
      </c>
      <c r="K664" s="11" t="s">
        <v>24</v>
      </c>
      <c r="L664" s="11" t="s">
        <v>24</v>
      </c>
      <c r="M664" s="11" t="s">
        <v>223</v>
      </c>
    </row>
    <row r="665" spans="1:13" x14ac:dyDescent="0.2">
      <c r="A665" s="13" t="s">
        <v>43</v>
      </c>
      <c r="B665" s="15">
        <v>391947533.05000001</v>
      </c>
      <c r="C665" s="15">
        <v>248647788.88999999</v>
      </c>
      <c r="D665" s="15">
        <v>143299744.15000001</v>
      </c>
      <c r="E665" s="15">
        <v>248032325.59</v>
      </c>
      <c r="F665" s="15">
        <v>1122253.3</v>
      </c>
      <c r="G665" s="15">
        <v>249154578.88999999</v>
      </c>
      <c r="H665" s="15">
        <v>248494532.88999999</v>
      </c>
      <c r="I665" s="15">
        <v>248576857.68000001</v>
      </c>
      <c r="J665" s="15">
        <v>70931.210000000006</v>
      </c>
      <c r="K665" s="16"/>
      <c r="L665" s="16"/>
      <c r="M665" s="16"/>
    </row>
    <row r="666" spans="1:13" x14ac:dyDescent="0.2">
      <c r="A666" s="20" t="s">
        <v>730</v>
      </c>
      <c r="B666" s="9">
        <v>64033200</v>
      </c>
      <c r="C666" s="9">
        <v>37255881.859999999</v>
      </c>
      <c r="D666" s="9">
        <v>26777318.140000001</v>
      </c>
      <c r="E666" s="9">
        <v>37255881.859999999</v>
      </c>
      <c r="F666" s="10">
        <v>0</v>
      </c>
      <c r="G666" s="9">
        <v>37255881.859999999</v>
      </c>
      <c r="H666" s="9">
        <v>37255881.859999999</v>
      </c>
      <c r="I666" s="9">
        <v>37255881.859999999</v>
      </c>
      <c r="J666" s="10">
        <v>0</v>
      </c>
      <c r="K666" s="11" t="s">
        <v>24</v>
      </c>
      <c r="L666" s="11" t="s">
        <v>24</v>
      </c>
      <c r="M666" s="11" t="s">
        <v>91</v>
      </c>
    </row>
    <row r="667" spans="1:13" x14ac:dyDescent="0.2">
      <c r="A667" s="20" t="s">
        <v>731</v>
      </c>
      <c r="B667" s="9">
        <v>10360000</v>
      </c>
      <c r="C667" s="9">
        <v>6513140.2400000002</v>
      </c>
      <c r="D667" s="9">
        <v>3846859.76</v>
      </c>
      <c r="E667" s="9">
        <v>6513140.2599999998</v>
      </c>
      <c r="F667" s="10">
        <v>0</v>
      </c>
      <c r="G667" s="9">
        <v>6513140.2599999998</v>
      </c>
      <c r="H667" s="9">
        <v>6513140.2599999998</v>
      </c>
      <c r="I667" s="9">
        <v>6513140.2599999998</v>
      </c>
      <c r="J667" s="10">
        <v>-0.02</v>
      </c>
      <c r="K667" s="11" t="s">
        <v>24</v>
      </c>
      <c r="L667" s="11" t="s">
        <v>24</v>
      </c>
      <c r="M667" s="11" t="s">
        <v>91</v>
      </c>
    </row>
    <row r="668" spans="1:13" x14ac:dyDescent="0.2">
      <c r="A668" s="20" t="s">
        <v>732</v>
      </c>
      <c r="B668" s="9">
        <v>41745000.009999998</v>
      </c>
      <c r="C668" s="9">
        <v>23375908.32</v>
      </c>
      <c r="D668" s="9">
        <v>18369091.690000001</v>
      </c>
      <c r="E668" s="9">
        <v>23375908.32</v>
      </c>
      <c r="F668" s="10">
        <v>0</v>
      </c>
      <c r="G668" s="9">
        <v>23375908.32</v>
      </c>
      <c r="H668" s="9">
        <v>23375908.32</v>
      </c>
      <c r="I668" s="9">
        <v>23375908.32</v>
      </c>
      <c r="J668" s="10">
        <v>0</v>
      </c>
      <c r="K668" s="11" t="s">
        <v>24</v>
      </c>
      <c r="L668" s="11" t="s">
        <v>24</v>
      </c>
      <c r="M668" s="11" t="s">
        <v>91</v>
      </c>
    </row>
    <row r="669" spans="1:13" ht="20.399999999999999" x14ac:dyDescent="0.2">
      <c r="A669" s="20" t="s">
        <v>733</v>
      </c>
      <c r="B669" s="9">
        <v>4680000</v>
      </c>
      <c r="C669" s="9">
        <v>3368359.36</v>
      </c>
      <c r="D669" s="9">
        <v>1311640.6499999999</v>
      </c>
      <c r="E669" s="9">
        <v>3368359.51</v>
      </c>
      <c r="F669" s="10">
        <v>0</v>
      </c>
      <c r="G669" s="9">
        <v>3368359.51</v>
      </c>
      <c r="H669" s="9">
        <v>3368359.51</v>
      </c>
      <c r="I669" s="9">
        <v>3368359.51</v>
      </c>
      <c r="J669" s="10">
        <v>-0.16</v>
      </c>
      <c r="K669" s="11" t="s">
        <v>23</v>
      </c>
      <c r="L669" s="11" t="s">
        <v>23</v>
      </c>
      <c r="M669" s="11" t="s">
        <v>91</v>
      </c>
    </row>
    <row r="670" spans="1:13" x14ac:dyDescent="0.2">
      <c r="A670" s="20" t="s">
        <v>734</v>
      </c>
      <c r="B670" s="9">
        <v>20400000</v>
      </c>
      <c r="C670" s="9">
        <v>16357368</v>
      </c>
      <c r="D670" s="9">
        <v>4042632</v>
      </c>
      <c r="E670" s="9">
        <v>16357354.609999999</v>
      </c>
      <c r="F670" s="10">
        <v>0</v>
      </c>
      <c r="G670" s="9">
        <v>16357354.609999999</v>
      </c>
      <c r="H670" s="9">
        <v>16357354.609999999</v>
      </c>
      <c r="I670" s="9">
        <v>16357354.609999999</v>
      </c>
      <c r="J670" s="10">
        <v>13.39</v>
      </c>
      <c r="K670" s="11" t="s">
        <v>24</v>
      </c>
      <c r="L670" s="11" t="s">
        <v>24</v>
      </c>
      <c r="M670" s="11" t="s">
        <v>223</v>
      </c>
    </row>
    <row r="671" spans="1:13" ht="20.399999999999999" x14ac:dyDescent="0.2">
      <c r="A671" s="20" t="s">
        <v>735</v>
      </c>
      <c r="B671" s="9">
        <v>422066.51</v>
      </c>
      <c r="C671" s="10">
        <v>0</v>
      </c>
      <c r="D671" s="9">
        <v>422066.51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1" t="s">
        <v>24</v>
      </c>
      <c r="L671" s="11" t="s">
        <v>24</v>
      </c>
      <c r="M671" s="11" t="s">
        <v>91</v>
      </c>
    </row>
    <row r="672" spans="1:13" x14ac:dyDescent="0.2">
      <c r="A672" s="20" t="s">
        <v>736</v>
      </c>
      <c r="B672" s="9">
        <v>695000</v>
      </c>
      <c r="C672" s="10">
        <v>0</v>
      </c>
      <c r="D672" s="9">
        <v>695000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1" t="s">
        <v>24</v>
      </c>
      <c r="L672" s="11" t="s">
        <v>24</v>
      </c>
      <c r="M672" s="11" t="s">
        <v>91</v>
      </c>
    </row>
    <row r="673" spans="1:13" ht="20.399999999999999" x14ac:dyDescent="0.2">
      <c r="A673" s="20" t="s">
        <v>737</v>
      </c>
      <c r="B673" s="9">
        <v>8136000</v>
      </c>
      <c r="C673" s="9">
        <v>2975583.48</v>
      </c>
      <c r="D673" s="9">
        <v>5160416.5199999996</v>
      </c>
      <c r="E673" s="9">
        <v>2975583.48</v>
      </c>
      <c r="F673" s="10">
        <v>0</v>
      </c>
      <c r="G673" s="9">
        <v>2975583.48</v>
      </c>
      <c r="H673" s="9">
        <v>2975583.48</v>
      </c>
      <c r="I673" s="9">
        <v>2975583.48</v>
      </c>
      <c r="J673" s="10">
        <v>0</v>
      </c>
      <c r="K673" s="11" t="s">
        <v>24</v>
      </c>
      <c r="L673" s="11" t="s">
        <v>24</v>
      </c>
      <c r="M673" s="11" t="s">
        <v>223</v>
      </c>
    </row>
    <row r="674" spans="1:13" x14ac:dyDescent="0.2">
      <c r="A674" s="20" t="s">
        <v>738</v>
      </c>
      <c r="B674" s="9">
        <v>64033200</v>
      </c>
      <c r="C674" s="9">
        <v>37565452.030000001</v>
      </c>
      <c r="D674" s="9">
        <v>26467747.969999999</v>
      </c>
      <c r="E674" s="9">
        <v>37565452.75</v>
      </c>
      <c r="F674" s="10">
        <v>0</v>
      </c>
      <c r="G674" s="9">
        <v>37565452.75</v>
      </c>
      <c r="H674" s="9">
        <v>37565452.75</v>
      </c>
      <c r="I674" s="9">
        <v>37565452.75</v>
      </c>
      <c r="J674" s="10">
        <v>-0.72</v>
      </c>
      <c r="K674" s="11" t="s">
        <v>23</v>
      </c>
      <c r="L674" s="11" t="s">
        <v>23</v>
      </c>
      <c r="M674" s="11" t="s">
        <v>223</v>
      </c>
    </row>
    <row r="675" spans="1:13" x14ac:dyDescent="0.2">
      <c r="A675" s="20" t="s">
        <v>739</v>
      </c>
      <c r="B675" s="9">
        <v>10360000</v>
      </c>
      <c r="C675" s="9">
        <v>4771044.21</v>
      </c>
      <c r="D675" s="9">
        <v>5588955.79</v>
      </c>
      <c r="E675" s="9">
        <v>4753341.42</v>
      </c>
      <c r="F675" s="10">
        <v>0</v>
      </c>
      <c r="G675" s="9">
        <v>4753341.42</v>
      </c>
      <c r="H675" s="9">
        <v>4753341.42</v>
      </c>
      <c r="I675" s="9">
        <v>4753341.42</v>
      </c>
      <c r="J675" s="9">
        <v>17702.79</v>
      </c>
      <c r="K675" s="11" t="s">
        <v>24</v>
      </c>
      <c r="L675" s="11" t="s">
        <v>24</v>
      </c>
      <c r="M675" s="11" t="s">
        <v>223</v>
      </c>
    </row>
    <row r="676" spans="1:13" x14ac:dyDescent="0.2">
      <c r="A676" s="20" t="s">
        <v>740</v>
      </c>
      <c r="B676" s="9">
        <v>41745000.009999998</v>
      </c>
      <c r="C676" s="9">
        <v>14439767.67</v>
      </c>
      <c r="D676" s="9">
        <v>27305232.329999998</v>
      </c>
      <c r="E676" s="9">
        <v>14439767.359999999</v>
      </c>
      <c r="F676" s="10">
        <v>0</v>
      </c>
      <c r="G676" s="9">
        <v>14439767.359999999</v>
      </c>
      <c r="H676" s="9">
        <v>14439767.359999999</v>
      </c>
      <c r="I676" s="9">
        <v>14439767.359999999</v>
      </c>
      <c r="J676" s="10">
        <v>0.31</v>
      </c>
      <c r="K676" s="11" t="s">
        <v>24</v>
      </c>
      <c r="L676" s="11" t="s">
        <v>24</v>
      </c>
      <c r="M676" s="11" t="s">
        <v>223</v>
      </c>
    </row>
    <row r="677" spans="1:13" ht="20.399999999999999" x14ac:dyDescent="0.2">
      <c r="A677" s="20" t="s">
        <v>741</v>
      </c>
      <c r="B677" s="9">
        <v>4680000</v>
      </c>
      <c r="C677" s="9">
        <v>4393620</v>
      </c>
      <c r="D677" s="9">
        <v>286380</v>
      </c>
      <c r="E677" s="9">
        <v>4393620</v>
      </c>
      <c r="F677" s="10">
        <v>0</v>
      </c>
      <c r="G677" s="9">
        <v>4393620</v>
      </c>
      <c r="H677" s="9">
        <v>4393620</v>
      </c>
      <c r="I677" s="9">
        <v>4393620</v>
      </c>
      <c r="J677" s="10">
        <v>0</v>
      </c>
      <c r="K677" s="11" t="s">
        <v>24</v>
      </c>
      <c r="L677" s="11" t="s">
        <v>24</v>
      </c>
      <c r="M677" s="11" t="s">
        <v>223</v>
      </c>
    </row>
    <row r="678" spans="1:13" x14ac:dyDescent="0.2">
      <c r="A678" s="20" t="s">
        <v>742</v>
      </c>
      <c r="B678" s="9">
        <v>20400000</v>
      </c>
      <c r="C678" s="9">
        <v>16570712.09</v>
      </c>
      <c r="D678" s="9">
        <v>3829287.91</v>
      </c>
      <c r="E678" s="9">
        <v>16570712.09</v>
      </c>
      <c r="F678" s="10">
        <v>0</v>
      </c>
      <c r="G678" s="9">
        <v>16570712.09</v>
      </c>
      <c r="H678" s="9">
        <v>16570712.09</v>
      </c>
      <c r="I678" s="9">
        <v>16570712.09</v>
      </c>
      <c r="J678" s="10">
        <v>0</v>
      </c>
      <c r="K678" s="11" t="s">
        <v>24</v>
      </c>
      <c r="L678" s="11" t="s">
        <v>24</v>
      </c>
      <c r="M678" s="11" t="s">
        <v>223</v>
      </c>
    </row>
    <row r="679" spans="1:13" ht="20.399999999999999" x14ac:dyDescent="0.2">
      <c r="A679" s="20" t="s">
        <v>743</v>
      </c>
      <c r="B679" s="9">
        <v>422066.51</v>
      </c>
      <c r="C679" s="10">
        <v>0</v>
      </c>
      <c r="D679" s="9">
        <v>422066.51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1" t="s">
        <v>24</v>
      </c>
      <c r="L679" s="11" t="s">
        <v>24</v>
      </c>
      <c r="M679" s="11" t="s">
        <v>91</v>
      </c>
    </row>
    <row r="680" spans="1:13" x14ac:dyDescent="0.2">
      <c r="A680" s="20" t="s">
        <v>744</v>
      </c>
      <c r="B680" s="9">
        <v>695000</v>
      </c>
      <c r="C680" s="10">
        <v>0</v>
      </c>
      <c r="D680" s="9">
        <v>695000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1" t="s">
        <v>24</v>
      </c>
      <c r="L680" s="11" t="s">
        <v>24</v>
      </c>
      <c r="M680" s="11" t="s">
        <v>223</v>
      </c>
    </row>
    <row r="681" spans="1:13" ht="20.399999999999999" x14ac:dyDescent="0.2">
      <c r="A681" s="20" t="s">
        <v>745</v>
      </c>
      <c r="B681" s="9">
        <v>8136000</v>
      </c>
      <c r="C681" s="10">
        <v>0</v>
      </c>
      <c r="D681" s="9">
        <v>8136000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1" t="s">
        <v>24</v>
      </c>
      <c r="L681" s="11" t="s">
        <v>24</v>
      </c>
      <c r="M681" s="11" t="s">
        <v>91</v>
      </c>
    </row>
    <row r="682" spans="1:13" ht="20.399999999999999" x14ac:dyDescent="0.2">
      <c r="A682" s="20" t="s">
        <v>746</v>
      </c>
      <c r="B682" s="9">
        <v>70800000</v>
      </c>
      <c r="C682" s="10">
        <v>0</v>
      </c>
      <c r="D682" s="9">
        <v>70800000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1" t="s">
        <v>24</v>
      </c>
      <c r="L682" s="11" t="s">
        <v>24</v>
      </c>
      <c r="M682" s="11" t="s">
        <v>223</v>
      </c>
    </row>
    <row r="683" spans="1:13" x14ac:dyDescent="0.2">
      <c r="A683" s="20" t="s">
        <v>747</v>
      </c>
      <c r="B683" s="9">
        <v>6702500</v>
      </c>
      <c r="C683" s="9">
        <v>7919210.8899999997</v>
      </c>
      <c r="D683" s="9">
        <v>-1216710.8899999999</v>
      </c>
      <c r="E683" s="9">
        <v>7919210.8899999997</v>
      </c>
      <c r="F683" s="10">
        <v>0</v>
      </c>
      <c r="G683" s="9">
        <v>7919210.8899999997</v>
      </c>
      <c r="H683" s="9">
        <v>7919210.8899999997</v>
      </c>
      <c r="I683" s="9">
        <v>7919210.8899999997</v>
      </c>
      <c r="J683" s="10">
        <v>0</v>
      </c>
      <c r="K683" s="11" t="s">
        <v>24</v>
      </c>
      <c r="L683" s="11" t="s">
        <v>24</v>
      </c>
      <c r="M683" s="11" t="s">
        <v>91</v>
      </c>
    </row>
    <row r="684" spans="1:13" x14ac:dyDescent="0.2">
      <c r="A684" s="20" t="s">
        <v>748</v>
      </c>
      <c r="B684" s="9">
        <v>6702500</v>
      </c>
      <c r="C684" s="10">
        <v>0</v>
      </c>
      <c r="D684" s="9">
        <v>6702500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1" t="s">
        <v>24</v>
      </c>
      <c r="L684" s="11" t="s">
        <v>24</v>
      </c>
      <c r="M684" s="11" t="s">
        <v>91</v>
      </c>
    </row>
    <row r="685" spans="1:13" x14ac:dyDescent="0.2">
      <c r="A685" s="20" t="s">
        <v>749</v>
      </c>
      <c r="B685" s="9">
        <v>3400000</v>
      </c>
      <c r="C685" s="10">
        <v>0</v>
      </c>
      <c r="D685" s="9">
        <v>3400000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1" t="s">
        <v>24</v>
      </c>
      <c r="L685" s="11" t="s">
        <v>24</v>
      </c>
      <c r="M685" s="11" t="s">
        <v>91</v>
      </c>
    </row>
    <row r="686" spans="1:13" x14ac:dyDescent="0.2">
      <c r="A686" s="20" t="s">
        <v>750</v>
      </c>
      <c r="B686" s="9">
        <v>3400000</v>
      </c>
      <c r="C686" s="10">
        <v>0</v>
      </c>
      <c r="D686" s="9">
        <v>3400000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1" t="s">
        <v>24</v>
      </c>
      <c r="L686" s="11" t="s">
        <v>24</v>
      </c>
      <c r="M686" s="11" t="s">
        <v>91</v>
      </c>
    </row>
    <row r="687" spans="1:13" ht="20.399999999999999" x14ac:dyDescent="0.2">
      <c r="A687" s="20" t="s">
        <v>751</v>
      </c>
      <c r="B687" s="10">
        <v>0</v>
      </c>
      <c r="C687" s="9">
        <v>2572512</v>
      </c>
      <c r="D687" s="9">
        <v>-2572512</v>
      </c>
      <c r="E687" s="9">
        <v>2572512</v>
      </c>
      <c r="F687" s="10">
        <v>0</v>
      </c>
      <c r="G687" s="9">
        <v>2572512</v>
      </c>
      <c r="H687" s="9">
        <v>2572512</v>
      </c>
      <c r="I687" s="9">
        <v>2572512</v>
      </c>
      <c r="J687" s="10">
        <v>0</v>
      </c>
      <c r="K687" s="11" t="s">
        <v>24</v>
      </c>
      <c r="L687" s="11" t="s">
        <v>24</v>
      </c>
      <c r="M687" s="11" t="s">
        <v>223</v>
      </c>
    </row>
    <row r="688" spans="1:13" ht="20.399999999999999" x14ac:dyDescent="0.2">
      <c r="A688" s="20" t="s">
        <v>752</v>
      </c>
      <c r="B688" s="10">
        <v>0</v>
      </c>
      <c r="C688" s="9">
        <v>2781312</v>
      </c>
      <c r="D688" s="9">
        <v>-2781312</v>
      </c>
      <c r="E688" s="9">
        <v>2781312</v>
      </c>
      <c r="F688" s="10">
        <v>0</v>
      </c>
      <c r="G688" s="9">
        <v>2781312</v>
      </c>
      <c r="H688" s="9">
        <v>2781312</v>
      </c>
      <c r="I688" s="9">
        <v>2781312</v>
      </c>
      <c r="J688" s="10">
        <v>0</v>
      </c>
      <c r="K688" s="11" t="s">
        <v>24</v>
      </c>
      <c r="L688" s="11" t="s">
        <v>24</v>
      </c>
      <c r="M688" s="11" t="s">
        <v>223</v>
      </c>
    </row>
    <row r="689" spans="1:13" ht="20.399999999999999" x14ac:dyDescent="0.2">
      <c r="A689" s="20" t="s">
        <v>753</v>
      </c>
      <c r="B689" s="10">
        <v>0</v>
      </c>
      <c r="C689" s="9">
        <v>2869920</v>
      </c>
      <c r="D689" s="9">
        <v>-2869920</v>
      </c>
      <c r="E689" s="9">
        <v>2869920</v>
      </c>
      <c r="F689" s="10">
        <v>0</v>
      </c>
      <c r="G689" s="9">
        <v>2869920</v>
      </c>
      <c r="H689" s="9">
        <v>2869920</v>
      </c>
      <c r="I689" s="9">
        <v>2869920</v>
      </c>
      <c r="J689" s="10">
        <v>0</v>
      </c>
      <c r="K689" s="11" t="s">
        <v>24</v>
      </c>
      <c r="L689" s="11" t="s">
        <v>24</v>
      </c>
      <c r="M689" s="11" t="s">
        <v>223</v>
      </c>
    </row>
    <row r="690" spans="1:13" x14ac:dyDescent="0.2">
      <c r="A690" s="20" t="s">
        <v>754</v>
      </c>
      <c r="B690" s="10">
        <v>0</v>
      </c>
      <c r="C690" s="9">
        <v>814320</v>
      </c>
      <c r="D690" s="9">
        <v>-814320</v>
      </c>
      <c r="E690" s="9">
        <v>814320</v>
      </c>
      <c r="F690" s="10">
        <v>0</v>
      </c>
      <c r="G690" s="9">
        <v>814320</v>
      </c>
      <c r="H690" s="9">
        <v>814320</v>
      </c>
      <c r="I690" s="9">
        <v>814320</v>
      </c>
      <c r="J690" s="10">
        <v>0</v>
      </c>
      <c r="K690" s="11" t="s">
        <v>24</v>
      </c>
      <c r="L690" s="11" t="s">
        <v>24</v>
      </c>
      <c r="M690" s="11" t="s">
        <v>223</v>
      </c>
    </row>
    <row r="691" spans="1:13" ht="20.399999999999999" x14ac:dyDescent="0.2">
      <c r="A691" s="20" t="s">
        <v>755</v>
      </c>
      <c r="B691" s="10">
        <v>0</v>
      </c>
      <c r="C691" s="9">
        <v>300001.61</v>
      </c>
      <c r="D691" s="9">
        <v>-300001.61</v>
      </c>
      <c r="E691" s="10">
        <v>0</v>
      </c>
      <c r="F691" s="9">
        <v>246925</v>
      </c>
      <c r="G691" s="9">
        <v>246925</v>
      </c>
      <c r="H691" s="9">
        <v>246925</v>
      </c>
      <c r="I691" s="9">
        <v>329249.8</v>
      </c>
      <c r="J691" s="9">
        <v>-29248.18</v>
      </c>
      <c r="K691" s="11" t="s">
        <v>23</v>
      </c>
      <c r="L691" s="11" t="s">
        <v>24</v>
      </c>
      <c r="M691" s="11" t="s">
        <v>223</v>
      </c>
    </row>
    <row r="692" spans="1:13" ht="20.399999999999999" x14ac:dyDescent="0.2">
      <c r="A692" s="20" t="s">
        <v>756</v>
      </c>
      <c r="B692" s="10">
        <v>0</v>
      </c>
      <c r="C692" s="9">
        <v>3250187.5</v>
      </c>
      <c r="D692" s="9">
        <v>-3250187.5</v>
      </c>
      <c r="E692" s="9">
        <v>3250187.5</v>
      </c>
      <c r="F692" s="10">
        <v>0</v>
      </c>
      <c r="G692" s="9">
        <v>3250187.5</v>
      </c>
      <c r="H692" s="9">
        <v>3250187.5</v>
      </c>
      <c r="I692" s="9">
        <v>3250187.5</v>
      </c>
      <c r="J692" s="10">
        <v>0</v>
      </c>
      <c r="K692" s="11" t="s">
        <v>24</v>
      </c>
      <c r="L692" s="11" t="s">
        <v>24</v>
      </c>
      <c r="M692" s="11" t="s">
        <v>223</v>
      </c>
    </row>
    <row r="693" spans="1:13" ht="20.399999999999999" x14ac:dyDescent="0.2">
      <c r="A693" s="20" t="s">
        <v>757</v>
      </c>
      <c r="B693" s="10">
        <v>0</v>
      </c>
      <c r="C693" s="9">
        <v>19611668.010000002</v>
      </c>
      <c r="D693" s="9">
        <v>-19611668.010000002</v>
      </c>
      <c r="E693" s="9">
        <v>19384402.920000002</v>
      </c>
      <c r="F693" s="9">
        <v>875328.3</v>
      </c>
      <c r="G693" s="9">
        <v>20259731.219999999</v>
      </c>
      <c r="H693" s="9">
        <v>19599685.219999999</v>
      </c>
      <c r="I693" s="9">
        <v>19599685.219999999</v>
      </c>
      <c r="J693" s="9">
        <v>11982.79</v>
      </c>
      <c r="K693" s="11" t="s">
        <v>24</v>
      </c>
      <c r="L693" s="11" t="s">
        <v>23</v>
      </c>
      <c r="M693" s="11" t="s">
        <v>223</v>
      </c>
    </row>
    <row r="694" spans="1:13" ht="20.399999999999999" x14ac:dyDescent="0.2">
      <c r="A694" s="20" t="s">
        <v>758</v>
      </c>
      <c r="B694" s="10">
        <v>0</v>
      </c>
      <c r="C694" s="9">
        <v>803302.24</v>
      </c>
      <c r="D694" s="9">
        <v>-803302.24</v>
      </c>
      <c r="E694" s="9">
        <v>803302.24</v>
      </c>
      <c r="F694" s="10">
        <v>0</v>
      </c>
      <c r="G694" s="9">
        <v>803302.24</v>
      </c>
      <c r="H694" s="9">
        <v>803302.24</v>
      </c>
      <c r="I694" s="9">
        <v>803302.24</v>
      </c>
      <c r="J694" s="10">
        <v>0</v>
      </c>
      <c r="K694" s="11" t="s">
        <v>24</v>
      </c>
      <c r="L694" s="11" t="s">
        <v>24</v>
      </c>
      <c r="M694" s="11" t="s">
        <v>223</v>
      </c>
    </row>
    <row r="695" spans="1:13" ht="20.399999999999999" x14ac:dyDescent="0.2">
      <c r="A695" s="20" t="s">
        <v>759</v>
      </c>
      <c r="B695" s="10">
        <v>0</v>
      </c>
      <c r="C695" s="9">
        <v>4211796.12</v>
      </c>
      <c r="D695" s="9">
        <v>-4211796.12</v>
      </c>
      <c r="E695" s="9">
        <v>4211795.7300000004</v>
      </c>
      <c r="F695" s="10">
        <v>0</v>
      </c>
      <c r="G695" s="9">
        <v>4211795.7300000004</v>
      </c>
      <c r="H695" s="9">
        <v>4211795.7300000004</v>
      </c>
      <c r="I695" s="9">
        <v>4211795.7300000004</v>
      </c>
      <c r="J695" s="10">
        <v>0.39</v>
      </c>
      <c r="K695" s="11" t="s">
        <v>24</v>
      </c>
      <c r="L695" s="11" t="s">
        <v>24</v>
      </c>
      <c r="M695" s="11" t="s">
        <v>223</v>
      </c>
    </row>
    <row r="696" spans="1:13" ht="20.399999999999999" x14ac:dyDescent="0.2">
      <c r="A696" s="20" t="s">
        <v>760</v>
      </c>
      <c r="B696" s="10">
        <v>0</v>
      </c>
      <c r="C696" s="9">
        <v>404020</v>
      </c>
      <c r="D696" s="9">
        <v>-404020</v>
      </c>
      <c r="E696" s="9">
        <v>404019.08</v>
      </c>
      <c r="F696" s="10">
        <v>0</v>
      </c>
      <c r="G696" s="9">
        <v>404019.08</v>
      </c>
      <c r="H696" s="9">
        <v>404019.08</v>
      </c>
      <c r="I696" s="9">
        <v>404019.08</v>
      </c>
      <c r="J696" s="10">
        <v>0.92</v>
      </c>
      <c r="K696" s="11" t="s">
        <v>24</v>
      </c>
      <c r="L696" s="11" t="s">
        <v>24</v>
      </c>
      <c r="M696" s="11" t="s">
        <v>223</v>
      </c>
    </row>
    <row r="697" spans="1:13" ht="20.399999999999999" x14ac:dyDescent="0.2">
      <c r="A697" s="20" t="s">
        <v>761</v>
      </c>
      <c r="B697" s="10">
        <v>0</v>
      </c>
      <c r="C697" s="9">
        <v>1031754</v>
      </c>
      <c r="D697" s="9">
        <v>-1031754</v>
      </c>
      <c r="E697" s="9">
        <v>1031754</v>
      </c>
      <c r="F697" s="10">
        <v>0</v>
      </c>
      <c r="G697" s="9">
        <v>1031754</v>
      </c>
      <c r="H697" s="9">
        <v>1031754</v>
      </c>
      <c r="I697" s="9">
        <v>1031754</v>
      </c>
      <c r="J697" s="10">
        <v>0</v>
      </c>
      <c r="K697" s="11" t="s">
        <v>24</v>
      </c>
      <c r="L697" s="11" t="s">
        <v>24</v>
      </c>
      <c r="M697" s="11" t="s">
        <v>223</v>
      </c>
    </row>
    <row r="698" spans="1:13" ht="20.399999999999999" x14ac:dyDescent="0.2">
      <c r="A698" s="20" t="s">
        <v>762</v>
      </c>
      <c r="B698" s="10">
        <v>0</v>
      </c>
      <c r="C698" s="9">
        <v>491296</v>
      </c>
      <c r="D698" s="9">
        <v>-491296</v>
      </c>
      <c r="E698" s="9">
        <v>491295.32</v>
      </c>
      <c r="F698" s="10">
        <v>0</v>
      </c>
      <c r="G698" s="9">
        <v>491295.32</v>
      </c>
      <c r="H698" s="9">
        <v>491295.32</v>
      </c>
      <c r="I698" s="9">
        <v>491295.32</v>
      </c>
      <c r="J698" s="10">
        <v>0.68</v>
      </c>
      <c r="K698" s="11" t="s">
        <v>24</v>
      </c>
      <c r="L698" s="11" t="s">
        <v>24</v>
      </c>
      <c r="M698" s="11" t="s">
        <v>223</v>
      </c>
    </row>
    <row r="699" spans="1:13" x14ac:dyDescent="0.2">
      <c r="A699" s="20" t="s">
        <v>763</v>
      </c>
      <c r="B699" s="10">
        <v>0</v>
      </c>
      <c r="C699" s="9">
        <v>1999990.3</v>
      </c>
      <c r="D699" s="9">
        <v>-1999990.3</v>
      </c>
      <c r="E699" s="9">
        <v>1999990.29</v>
      </c>
      <c r="F699" s="10">
        <v>0</v>
      </c>
      <c r="G699" s="9">
        <v>1999990.29</v>
      </c>
      <c r="H699" s="9">
        <v>1999990.29</v>
      </c>
      <c r="I699" s="9">
        <v>1999990.29</v>
      </c>
      <c r="J699" s="10">
        <v>0.01</v>
      </c>
      <c r="K699" s="11" t="s">
        <v>24</v>
      </c>
      <c r="L699" s="11" t="s">
        <v>24</v>
      </c>
      <c r="M699" s="11" t="s">
        <v>223</v>
      </c>
    </row>
    <row r="700" spans="1:13" x14ac:dyDescent="0.2">
      <c r="A700" s="20" t="s">
        <v>764</v>
      </c>
      <c r="B700" s="10">
        <v>0</v>
      </c>
      <c r="C700" s="9">
        <v>1999990.3</v>
      </c>
      <c r="D700" s="9">
        <v>-1999990.3</v>
      </c>
      <c r="E700" s="9">
        <v>1999990.29</v>
      </c>
      <c r="F700" s="10">
        <v>0</v>
      </c>
      <c r="G700" s="9">
        <v>1999990.29</v>
      </c>
      <c r="H700" s="9">
        <v>1999990.29</v>
      </c>
      <c r="I700" s="9">
        <v>1999990.29</v>
      </c>
      <c r="J700" s="10">
        <v>0.01</v>
      </c>
      <c r="K700" s="11" t="s">
        <v>24</v>
      </c>
      <c r="L700" s="11" t="s">
        <v>24</v>
      </c>
      <c r="M700" s="11" t="s">
        <v>223</v>
      </c>
    </row>
    <row r="701" spans="1:13" x14ac:dyDescent="0.2">
      <c r="A701" s="20" t="s">
        <v>765</v>
      </c>
      <c r="B701" s="10">
        <v>0</v>
      </c>
      <c r="C701" s="9">
        <v>1987924.97</v>
      </c>
      <c r="D701" s="9">
        <v>-1987924.97</v>
      </c>
      <c r="E701" s="9">
        <v>1987924.97</v>
      </c>
      <c r="F701" s="10">
        <v>0</v>
      </c>
      <c r="G701" s="9">
        <v>1987924.97</v>
      </c>
      <c r="H701" s="9">
        <v>1987924.97</v>
      </c>
      <c r="I701" s="9">
        <v>1987924.97</v>
      </c>
      <c r="J701" s="10">
        <v>0</v>
      </c>
      <c r="K701" s="11" t="s">
        <v>24</v>
      </c>
      <c r="L701" s="11" t="s">
        <v>24</v>
      </c>
      <c r="M701" s="11" t="s">
        <v>91</v>
      </c>
    </row>
    <row r="702" spans="1:13" x14ac:dyDescent="0.2">
      <c r="A702" s="20" t="s">
        <v>766</v>
      </c>
      <c r="B702" s="10">
        <v>0</v>
      </c>
      <c r="C702" s="9">
        <v>1698201.68</v>
      </c>
      <c r="D702" s="9">
        <v>-1698201.68</v>
      </c>
      <c r="E702" s="9">
        <v>1698201.68</v>
      </c>
      <c r="F702" s="10">
        <v>0</v>
      </c>
      <c r="G702" s="9">
        <v>1698201.68</v>
      </c>
      <c r="H702" s="9">
        <v>1698201.68</v>
      </c>
      <c r="I702" s="9">
        <v>1698201.68</v>
      </c>
      <c r="J702" s="10">
        <v>0</v>
      </c>
      <c r="K702" s="11" t="s">
        <v>24</v>
      </c>
      <c r="L702" s="11" t="s">
        <v>24</v>
      </c>
      <c r="M702" s="11" t="s">
        <v>91</v>
      </c>
    </row>
    <row r="703" spans="1:13" x14ac:dyDescent="0.2">
      <c r="A703" s="20" t="s">
        <v>767</v>
      </c>
      <c r="B703" s="10">
        <v>0</v>
      </c>
      <c r="C703" s="9">
        <v>902169.68</v>
      </c>
      <c r="D703" s="9">
        <v>-902169.68</v>
      </c>
      <c r="E703" s="9">
        <v>902169.64</v>
      </c>
      <c r="F703" s="10">
        <v>0</v>
      </c>
      <c r="G703" s="9">
        <v>902169.64</v>
      </c>
      <c r="H703" s="9">
        <v>902169.64</v>
      </c>
      <c r="I703" s="9">
        <v>902169.64</v>
      </c>
      <c r="J703" s="10">
        <v>0.04</v>
      </c>
      <c r="K703" s="11" t="s">
        <v>24</v>
      </c>
      <c r="L703" s="11" t="s">
        <v>24</v>
      </c>
      <c r="M703" s="11" t="s">
        <v>223</v>
      </c>
    </row>
    <row r="704" spans="1:13" x14ac:dyDescent="0.2">
      <c r="A704" s="20" t="s">
        <v>768</v>
      </c>
      <c r="B704" s="10">
        <v>0</v>
      </c>
      <c r="C704" s="9">
        <v>2016571.65</v>
      </c>
      <c r="D704" s="9">
        <v>-2016571.65</v>
      </c>
      <c r="E704" s="9">
        <v>2016571.65</v>
      </c>
      <c r="F704" s="10">
        <v>0</v>
      </c>
      <c r="G704" s="9">
        <v>2016571.65</v>
      </c>
      <c r="H704" s="9">
        <v>2016571.65</v>
      </c>
      <c r="I704" s="9">
        <v>2016571.65</v>
      </c>
      <c r="J704" s="10">
        <v>0</v>
      </c>
      <c r="K704" s="11" t="s">
        <v>24</v>
      </c>
      <c r="L704" s="11" t="s">
        <v>24</v>
      </c>
      <c r="M704" s="11" t="s">
        <v>91</v>
      </c>
    </row>
    <row r="705" spans="1:13" x14ac:dyDescent="0.2">
      <c r="A705" s="20" t="s">
        <v>769</v>
      </c>
      <c r="B705" s="10">
        <v>0</v>
      </c>
      <c r="C705" s="9">
        <v>5094496.8</v>
      </c>
      <c r="D705" s="9">
        <v>-5094496.8</v>
      </c>
      <c r="E705" s="9">
        <v>5094496.8</v>
      </c>
      <c r="F705" s="10">
        <v>0</v>
      </c>
      <c r="G705" s="9">
        <v>5094496.8</v>
      </c>
      <c r="H705" s="9">
        <v>5094496.8</v>
      </c>
      <c r="I705" s="9">
        <v>5094496.8</v>
      </c>
      <c r="J705" s="10">
        <v>0</v>
      </c>
      <c r="K705" s="11" t="s">
        <v>24</v>
      </c>
      <c r="L705" s="11" t="s">
        <v>24</v>
      </c>
      <c r="M705" s="11" t="s">
        <v>223</v>
      </c>
    </row>
    <row r="706" spans="1:13" ht="20.399999999999999" x14ac:dyDescent="0.2">
      <c r="A706" s="20" t="s">
        <v>770</v>
      </c>
      <c r="B706" s="10">
        <v>0</v>
      </c>
      <c r="C706" s="9">
        <v>1927502.5</v>
      </c>
      <c r="D706" s="9">
        <v>-1927502.5</v>
      </c>
      <c r="E706" s="9">
        <v>1927502.5</v>
      </c>
      <c r="F706" s="10">
        <v>0</v>
      </c>
      <c r="G706" s="9">
        <v>1927502.5</v>
      </c>
      <c r="H706" s="9">
        <v>1927502.5</v>
      </c>
      <c r="I706" s="9">
        <v>1927502.5</v>
      </c>
      <c r="J706" s="10">
        <v>0</v>
      </c>
      <c r="K706" s="11" t="s">
        <v>24</v>
      </c>
      <c r="L706" s="11" t="s">
        <v>24</v>
      </c>
      <c r="M706" s="11" t="s">
        <v>223</v>
      </c>
    </row>
    <row r="707" spans="1:13" x14ac:dyDescent="0.2">
      <c r="A707" s="20" t="s">
        <v>771</v>
      </c>
      <c r="B707" s="10">
        <v>0</v>
      </c>
      <c r="C707" s="9">
        <v>1800056</v>
      </c>
      <c r="D707" s="9">
        <v>-1800056</v>
      </c>
      <c r="E707" s="9">
        <v>1800000</v>
      </c>
      <c r="F707" s="10">
        <v>0</v>
      </c>
      <c r="G707" s="9">
        <v>1800000</v>
      </c>
      <c r="H707" s="9">
        <v>1800000</v>
      </c>
      <c r="I707" s="9">
        <v>1800000</v>
      </c>
      <c r="J707" s="10">
        <v>56</v>
      </c>
      <c r="K707" s="11" t="s">
        <v>24</v>
      </c>
      <c r="L707" s="11" t="s">
        <v>24</v>
      </c>
      <c r="M707" s="11" t="s">
        <v>223</v>
      </c>
    </row>
    <row r="708" spans="1:13" ht="20.399999999999999" x14ac:dyDescent="0.2">
      <c r="A708" s="20" t="s">
        <v>772</v>
      </c>
      <c r="B708" s="10">
        <v>0</v>
      </c>
      <c r="C708" s="9">
        <v>3524975</v>
      </c>
      <c r="D708" s="9">
        <v>-3524975</v>
      </c>
      <c r="E708" s="9">
        <v>3524367.04</v>
      </c>
      <c r="F708" s="10">
        <v>0</v>
      </c>
      <c r="G708" s="9">
        <v>3524367.04</v>
      </c>
      <c r="H708" s="9">
        <v>3524367.04</v>
      </c>
      <c r="I708" s="9">
        <v>3524367.04</v>
      </c>
      <c r="J708" s="10">
        <v>607.96</v>
      </c>
      <c r="K708" s="11" t="s">
        <v>24</v>
      </c>
      <c r="L708" s="11" t="s">
        <v>24</v>
      </c>
      <c r="M708" s="11" t="s">
        <v>223</v>
      </c>
    </row>
    <row r="709" spans="1:13" ht="20.399999999999999" x14ac:dyDescent="0.2">
      <c r="A709" s="20" t="s">
        <v>773</v>
      </c>
      <c r="B709" s="10">
        <v>0</v>
      </c>
      <c r="C709" s="9">
        <v>5802000</v>
      </c>
      <c r="D709" s="9">
        <v>-5802000</v>
      </c>
      <c r="E709" s="9">
        <v>5801755</v>
      </c>
      <c r="F709" s="10">
        <v>0</v>
      </c>
      <c r="G709" s="9">
        <v>5801755</v>
      </c>
      <c r="H709" s="9">
        <v>5801755</v>
      </c>
      <c r="I709" s="9">
        <v>5801755</v>
      </c>
      <c r="J709" s="10">
        <v>245</v>
      </c>
      <c r="K709" s="11" t="s">
        <v>24</v>
      </c>
      <c r="L709" s="11" t="s">
        <v>24</v>
      </c>
      <c r="M709" s="11" t="s">
        <v>223</v>
      </c>
    </row>
    <row r="710" spans="1:13" ht="20.399999999999999" x14ac:dyDescent="0.2">
      <c r="A710" s="20" t="s">
        <v>774</v>
      </c>
      <c r="B710" s="10">
        <v>0</v>
      </c>
      <c r="C710" s="9">
        <v>400072</v>
      </c>
      <c r="D710" s="9">
        <v>-400072</v>
      </c>
      <c r="E710" s="9">
        <v>400072</v>
      </c>
      <c r="F710" s="10">
        <v>0</v>
      </c>
      <c r="G710" s="9">
        <v>400072</v>
      </c>
      <c r="H710" s="9">
        <v>400072</v>
      </c>
      <c r="I710" s="9">
        <v>400072</v>
      </c>
      <c r="J710" s="10">
        <v>0</v>
      </c>
      <c r="K710" s="11" t="s">
        <v>24</v>
      </c>
      <c r="L710" s="11" t="s">
        <v>24</v>
      </c>
      <c r="M710" s="11" t="s">
        <v>223</v>
      </c>
    </row>
    <row r="711" spans="1:13" ht="20.399999999999999" x14ac:dyDescent="0.2">
      <c r="A711" s="20" t="s">
        <v>775</v>
      </c>
      <c r="B711" s="10">
        <v>0</v>
      </c>
      <c r="C711" s="9">
        <v>500000</v>
      </c>
      <c r="D711" s="9">
        <v>-500000</v>
      </c>
      <c r="E711" s="9">
        <v>500000</v>
      </c>
      <c r="F711" s="10">
        <v>0</v>
      </c>
      <c r="G711" s="9">
        <v>500000</v>
      </c>
      <c r="H711" s="9">
        <v>500000</v>
      </c>
      <c r="I711" s="9">
        <v>500000</v>
      </c>
      <c r="J711" s="10">
        <v>0</v>
      </c>
      <c r="K711" s="11" t="s">
        <v>24</v>
      </c>
      <c r="L711" s="11" t="s">
        <v>24</v>
      </c>
      <c r="M711" s="11" t="s">
        <v>223</v>
      </c>
    </row>
    <row r="712" spans="1:13" x14ac:dyDescent="0.2">
      <c r="A712" s="20" t="s">
        <v>776</v>
      </c>
      <c r="B712" s="10">
        <v>0</v>
      </c>
      <c r="C712" s="9">
        <v>500000</v>
      </c>
      <c r="D712" s="9">
        <v>-500000</v>
      </c>
      <c r="E712" s="9">
        <v>500000</v>
      </c>
      <c r="F712" s="10">
        <v>0</v>
      </c>
      <c r="G712" s="9">
        <v>500000</v>
      </c>
      <c r="H712" s="9">
        <v>500000</v>
      </c>
      <c r="I712" s="9">
        <v>500000</v>
      </c>
      <c r="J712" s="10">
        <v>0</v>
      </c>
      <c r="K712" s="11" t="s">
        <v>24</v>
      </c>
      <c r="L712" s="11" t="s">
        <v>24</v>
      </c>
      <c r="M712" s="11" t="s">
        <v>223</v>
      </c>
    </row>
    <row r="713" spans="1:13" ht="20.399999999999999" x14ac:dyDescent="0.2">
      <c r="A713" s="20" t="s">
        <v>777</v>
      </c>
      <c r="B713" s="10">
        <v>0</v>
      </c>
      <c r="C713" s="9">
        <v>887600</v>
      </c>
      <c r="D713" s="9">
        <v>-887600</v>
      </c>
      <c r="E713" s="9">
        <v>887600</v>
      </c>
      <c r="F713" s="10">
        <v>0</v>
      </c>
      <c r="G713" s="9">
        <v>887600</v>
      </c>
      <c r="H713" s="9">
        <v>887600</v>
      </c>
      <c r="I713" s="9">
        <v>887600</v>
      </c>
      <c r="J713" s="10">
        <v>0</v>
      </c>
      <c r="K713" s="11" t="s">
        <v>24</v>
      </c>
      <c r="L713" s="11" t="s">
        <v>24</v>
      </c>
      <c r="M713" s="11" t="s">
        <v>223</v>
      </c>
    </row>
    <row r="714" spans="1:13" ht="20.399999999999999" x14ac:dyDescent="0.2">
      <c r="A714" s="20" t="s">
        <v>778</v>
      </c>
      <c r="B714" s="10">
        <v>0</v>
      </c>
      <c r="C714" s="9">
        <v>998550</v>
      </c>
      <c r="D714" s="9">
        <v>-998550</v>
      </c>
      <c r="E714" s="9">
        <v>998550</v>
      </c>
      <c r="F714" s="10">
        <v>0</v>
      </c>
      <c r="G714" s="9">
        <v>998550</v>
      </c>
      <c r="H714" s="9">
        <v>998550</v>
      </c>
      <c r="I714" s="9">
        <v>998550</v>
      </c>
      <c r="J714" s="10">
        <v>0</v>
      </c>
      <c r="K714" s="11" t="s">
        <v>24</v>
      </c>
      <c r="L714" s="11" t="s">
        <v>24</v>
      </c>
      <c r="M714" s="11" t="s">
        <v>223</v>
      </c>
    </row>
    <row r="715" spans="1:13" x14ac:dyDescent="0.2">
      <c r="A715" s="20" t="s">
        <v>779</v>
      </c>
      <c r="B715" s="10">
        <v>0</v>
      </c>
      <c r="C715" s="9">
        <v>1959550.36</v>
      </c>
      <c r="D715" s="9">
        <v>-1959550.36</v>
      </c>
      <c r="E715" s="9">
        <v>1889980.36</v>
      </c>
      <c r="F715" s="10">
        <v>0</v>
      </c>
      <c r="G715" s="9">
        <v>1889980.36</v>
      </c>
      <c r="H715" s="9">
        <v>1889980.36</v>
      </c>
      <c r="I715" s="9">
        <v>1889980.36</v>
      </c>
      <c r="J715" s="9">
        <v>69570</v>
      </c>
      <c r="K715" s="11" t="s">
        <v>24</v>
      </c>
      <c r="L715" s="11" t="s">
        <v>24</v>
      </c>
      <c r="M715" s="11" t="s">
        <v>223</v>
      </c>
    </row>
    <row r="716" spans="1:13" x14ac:dyDescent="0.2">
      <c r="A716" s="13" t="s">
        <v>44</v>
      </c>
      <c r="B716" s="15">
        <v>387250134.06</v>
      </c>
      <c r="C716" s="15">
        <v>369433081.99000001</v>
      </c>
      <c r="D716" s="15">
        <v>17817052.079999998</v>
      </c>
      <c r="E716" s="15">
        <v>83026841.920000002</v>
      </c>
      <c r="F716" s="15">
        <v>283574944.95999998</v>
      </c>
      <c r="G716" s="15">
        <v>366601786.88</v>
      </c>
      <c r="H716" s="15">
        <v>365366288.51999998</v>
      </c>
      <c r="I716" s="15">
        <v>368646073.32999998</v>
      </c>
      <c r="J716" s="15">
        <v>787008.66</v>
      </c>
      <c r="K716" s="16"/>
      <c r="L716" s="16"/>
      <c r="M716" s="16"/>
    </row>
    <row r="717" spans="1:13" x14ac:dyDescent="0.2">
      <c r="A717" s="20" t="s">
        <v>780</v>
      </c>
      <c r="B717" s="9">
        <v>98514525.459999993</v>
      </c>
      <c r="C717" s="9">
        <v>61319670.829999998</v>
      </c>
      <c r="D717" s="9">
        <v>37194854.619999997</v>
      </c>
      <c r="E717" s="9">
        <v>8457177.5999999996</v>
      </c>
      <c r="F717" s="9">
        <v>52230991.909999996</v>
      </c>
      <c r="G717" s="9">
        <v>60688169.509999998</v>
      </c>
      <c r="H717" s="9">
        <v>60704856.25</v>
      </c>
      <c r="I717" s="9">
        <v>61319656.969999999</v>
      </c>
      <c r="J717" s="10">
        <v>13.86</v>
      </c>
      <c r="K717" s="11" t="s">
        <v>24</v>
      </c>
      <c r="L717" s="11" t="s">
        <v>24</v>
      </c>
      <c r="M717" s="11" t="s">
        <v>91</v>
      </c>
    </row>
    <row r="718" spans="1:13" ht="20.399999999999999" x14ac:dyDescent="0.2">
      <c r="A718" s="20" t="s">
        <v>781</v>
      </c>
      <c r="B718" s="9">
        <v>8991972</v>
      </c>
      <c r="C718" s="9">
        <v>10419830.210000001</v>
      </c>
      <c r="D718" s="9">
        <v>-1427858.21</v>
      </c>
      <c r="E718" s="9">
        <v>2114294.4</v>
      </c>
      <c r="F718" s="9">
        <v>8302228.9699999997</v>
      </c>
      <c r="G718" s="9">
        <v>10416523.369999999</v>
      </c>
      <c r="H718" s="9">
        <v>10416523.369999999</v>
      </c>
      <c r="I718" s="9">
        <v>10419830.210000001</v>
      </c>
      <c r="J718" s="10">
        <v>0</v>
      </c>
      <c r="K718" s="11" t="s">
        <v>24</v>
      </c>
      <c r="L718" s="11" t="s">
        <v>24</v>
      </c>
      <c r="M718" s="11" t="s">
        <v>91</v>
      </c>
    </row>
    <row r="719" spans="1:13" x14ac:dyDescent="0.2">
      <c r="A719" s="20" t="s">
        <v>782</v>
      </c>
      <c r="B719" s="9">
        <v>10397440.800000001</v>
      </c>
      <c r="C719" s="9">
        <v>11480820.18</v>
      </c>
      <c r="D719" s="9">
        <v>-1083379.3799999999</v>
      </c>
      <c r="E719" s="9">
        <v>2584116</v>
      </c>
      <c r="F719" s="9">
        <v>8896704.1799999997</v>
      </c>
      <c r="G719" s="9">
        <v>11480820.18</v>
      </c>
      <c r="H719" s="9">
        <v>11480820.18</v>
      </c>
      <c r="I719" s="9">
        <v>11480820.17</v>
      </c>
      <c r="J719" s="10">
        <v>0.01</v>
      </c>
      <c r="K719" s="11" t="s">
        <v>24</v>
      </c>
      <c r="L719" s="11" t="s">
        <v>24</v>
      </c>
      <c r="M719" s="11" t="s">
        <v>223</v>
      </c>
    </row>
    <row r="720" spans="1:13" x14ac:dyDescent="0.2">
      <c r="A720" s="20" t="s">
        <v>783</v>
      </c>
      <c r="B720" s="9">
        <v>24090864.300000001</v>
      </c>
      <c r="C720" s="9">
        <v>19598249.579999998</v>
      </c>
      <c r="D720" s="9">
        <v>4492614.71</v>
      </c>
      <c r="E720" s="9">
        <v>15614294.4</v>
      </c>
      <c r="F720" s="9">
        <v>4004811.72</v>
      </c>
      <c r="G720" s="9">
        <v>19619106.120000001</v>
      </c>
      <c r="H720" s="9">
        <v>19619106.120000001</v>
      </c>
      <c r="I720" s="9">
        <v>19595830.699999999</v>
      </c>
      <c r="J720" s="9">
        <v>2418.88</v>
      </c>
      <c r="K720" s="11" t="s">
        <v>24</v>
      </c>
      <c r="L720" s="11" t="s">
        <v>23</v>
      </c>
      <c r="M720" s="11" t="s">
        <v>91</v>
      </c>
    </row>
    <row r="721" spans="1:13" x14ac:dyDescent="0.2">
      <c r="A721" s="20" t="s">
        <v>784</v>
      </c>
      <c r="B721" s="9">
        <v>2321252.64</v>
      </c>
      <c r="C721" s="9">
        <v>3096218.16</v>
      </c>
      <c r="D721" s="9">
        <v>-774965.52</v>
      </c>
      <c r="E721" s="10">
        <v>0</v>
      </c>
      <c r="F721" s="9">
        <v>3096218.16</v>
      </c>
      <c r="G721" s="9">
        <v>3096218.16</v>
      </c>
      <c r="H721" s="9">
        <v>3096218.16</v>
      </c>
      <c r="I721" s="9">
        <v>3096218.16</v>
      </c>
      <c r="J721" s="10">
        <v>0</v>
      </c>
      <c r="K721" s="11" t="s">
        <v>24</v>
      </c>
      <c r="L721" s="11" t="s">
        <v>24</v>
      </c>
      <c r="M721" s="11" t="s">
        <v>91</v>
      </c>
    </row>
    <row r="722" spans="1:13" x14ac:dyDescent="0.2">
      <c r="A722" s="20" t="s">
        <v>785</v>
      </c>
      <c r="B722" s="9">
        <v>2851200</v>
      </c>
      <c r="C722" s="9">
        <v>1965298.44</v>
      </c>
      <c r="D722" s="9">
        <v>885901.56</v>
      </c>
      <c r="E722" s="10">
        <v>0</v>
      </c>
      <c r="F722" s="9">
        <v>1965296.9</v>
      </c>
      <c r="G722" s="9">
        <v>1965296.9</v>
      </c>
      <c r="H722" s="9">
        <v>1965296.9</v>
      </c>
      <c r="I722" s="9">
        <v>1869297.22</v>
      </c>
      <c r="J722" s="9">
        <v>96001.22</v>
      </c>
      <c r="K722" s="11" t="s">
        <v>24</v>
      </c>
      <c r="L722" s="11" t="s">
        <v>24</v>
      </c>
      <c r="M722" s="11" t="s">
        <v>223</v>
      </c>
    </row>
    <row r="723" spans="1:13" x14ac:dyDescent="0.2">
      <c r="A723" s="20" t="s">
        <v>786</v>
      </c>
      <c r="B723" s="9">
        <v>2268000</v>
      </c>
      <c r="C723" s="9">
        <v>5332746.68</v>
      </c>
      <c r="D723" s="9">
        <v>-3064746.68</v>
      </c>
      <c r="E723" s="9">
        <v>4052397.6</v>
      </c>
      <c r="F723" s="9">
        <v>1312617.6000000001</v>
      </c>
      <c r="G723" s="9">
        <v>5365015.2</v>
      </c>
      <c r="H723" s="9">
        <v>5365015.2</v>
      </c>
      <c r="I723" s="9">
        <v>5332746.68</v>
      </c>
      <c r="J723" s="10">
        <v>0</v>
      </c>
      <c r="K723" s="11" t="s">
        <v>24</v>
      </c>
      <c r="L723" s="11" t="s">
        <v>23</v>
      </c>
      <c r="M723" s="11" t="s">
        <v>91</v>
      </c>
    </row>
    <row r="724" spans="1:13" ht="20.399999999999999" x14ac:dyDescent="0.2">
      <c r="A724" s="20" t="s">
        <v>787</v>
      </c>
      <c r="B724" s="9">
        <v>1836000</v>
      </c>
      <c r="C724" s="9">
        <v>2011868</v>
      </c>
      <c r="D724" s="9">
        <v>-175868</v>
      </c>
      <c r="E724" s="9">
        <v>1350799.2</v>
      </c>
      <c r="F724" s="9">
        <v>661068.80000000005</v>
      </c>
      <c r="G724" s="9">
        <v>2011868</v>
      </c>
      <c r="H724" s="9">
        <v>2011868</v>
      </c>
      <c r="I724" s="9">
        <v>2011868</v>
      </c>
      <c r="J724" s="10">
        <v>0</v>
      </c>
      <c r="K724" s="11" t="s">
        <v>24</v>
      </c>
      <c r="L724" s="11" t="s">
        <v>24</v>
      </c>
      <c r="M724" s="11" t="s">
        <v>223</v>
      </c>
    </row>
    <row r="725" spans="1:13" x14ac:dyDescent="0.2">
      <c r="A725" s="20" t="s">
        <v>788</v>
      </c>
      <c r="B725" s="9">
        <v>2507811.8399999999</v>
      </c>
      <c r="C725" s="10">
        <v>0</v>
      </c>
      <c r="D725" s="9">
        <v>2507811.8399999999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1" t="s">
        <v>24</v>
      </c>
      <c r="L725" s="11" t="s">
        <v>24</v>
      </c>
      <c r="M725" s="11" t="s">
        <v>223</v>
      </c>
    </row>
    <row r="726" spans="1:13" x14ac:dyDescent="0.2">
      <c r="A726" s="20" t="s">
        <v>789</v>
      </c>
      <c r="B726" s="9">
        <v>39096000</v>
      </c>
      <c r="C726" s="9">
        <v>28492052.399999999</v>
      </c>
      <c r="D726" s="9">
        <v>10603947.6</v>
      </c>
      <c r="E726" s="10">
        <v>0</v>
      </c>
      <c r="F726" s="9">
        <v>28506989.07</v>
      </c>
      <c r="G726" s="9">
        <v>28506989.07</v>
      </c>
      <c r="H726" s="9">
        <v>28506989.07</v>
      </c>
      <c r="I726" s="9">
        <v>28491992.469999999</v>
      </c>
      <c r="J726" s="10">
        <v>59.93</v>
      </c>
      <c r="K726" s="11" t="s">
        <v>24</v>
      </c>
      <c r="L726" s="11" t="s">
        <v>23</v>
      </c>
      <c r="M726" s="11" t="s">
        <v>223</v>
      </c>
    </row>
    <row r="727" spans="1:13" x14ac:dyDescent="0.2">
      <c r="A727" s="20" t="s">
        <v>790</v>
      </c>
      <c r="B727" s="9">
        <v>750000</v>
      </c>
      <c r="C727" s="9">
        <v>1744118.31</v>
      </c>
      <c r="D727" s="9">
        <v>-994118.31</v>
      </c>
      <c r="E727" s="9">
        <v>2245696</v>
      </c>
      <c r="F727" s="9">
        <v>218422.31</v>
      </c>
      <c r="G727" s="9">
        <v>2464118.31</v>
      </c>
      <c r="H727" s="9">
        <v>1744118.31</v>
      </c>
      <c r="I727" s="9">
        <v>1744118.31</v>
      </c>
      <c r="J727" s="10">
        <v>0</v>
      </c>
      <c r="K727" s="11" t="s">
        <v>24</v>
      </c>
      <c r="L727" s="11" t="s">
        <v>23</v>
      </c>
      <c r="M727" s="11" t="s">
        <v>91</v>
      </c>
    </row>
    <row r="728" spans="1:13" x14ac:dyDescent="0.2">
      <c r="A728" s="20" t="s">
        <v>791</v>
      </c>
      <c r="B728" s="9">
        <v>98514525.459999993</v>
      </c>
      <c r="C728" s="9">
        <v>64598451.329999998</v>
      </c>
      <c r="D728" s="9">
        <v>33916074.119999997</v>
      </c>
      <c r="E728" s="9">
        <v>8457177.5999999996</v>
      </c>
      <c r="F728" s="9">
        <v>55798383.619999997</v>
      </c>
      <c r="G728" s="9">
        <v>64255561.219999999</v>
      </c>
      <c r="H728" s="9">
        <v>64238874.479999997</v>
      </c>
      <c r="I728" s="9">
        <v>64546029.170000002</v>
      </c>
      <c r="J728" s="9">
        <v>52422.16</v>
      </c>
      <c r="K728" s="11" t="s">
        <v>24</v>
      </c>
      <c r="L728" s="11" t="s">
        <v>24</v>
      </c>
      <c r="M728" s="11" t="s">
        <v>223</v>
      </c>
    </row>
    <row r="729" spans="1:13" ht="20.399999999999999" x14ac:dyDescent="0.2">
      <c r="A729" s="20" t="s">
        <v>792</v>
      </c>
      <c r="B729" s="9">
        <v>8991972</v>
      </c>
      <c r="C729" s="9">
        <v>10330204.32</v>
      </c>
      <c r="D729" s="9">
        <v>-1338232.3200000001</v>
      </c>
      <c r="E729" s="9">
        <v>2114294.4</v>
      </c>
      <c r="F729" s="9">
        <v>8223508.2999999998</v>
      </c>
      <c r="G729" s="9">
        <v>10337802.699999999</v>
      </c>
      <c r="H729" s="9">
        <v>10337802.699999999</v>
      </c>
      <c r="I729" s="9">
        <v>10330204.710000001</v>
      </c>
      <c r="J729" s="10">
        <v>-0.39</v>
      </c>
      <c r="K729" s="11" t="s">
        <v>23</v>
      </c>
      <c r="L729" s="11" t="s">
        <v>23</v>
      </c>
      <c r="M729" s="11" t="s">
        <v>223</v>
      </c>
    </row>
    <row r="730" spans="1:13" x14ac:dyDescent="0.2">
      <c r="A730" s="20" t="s">
        <v>793</v>
      </c>
      <c r="B730" s="9">
        <v>10397440.800000001</v>
      </c>
      <c r="C730" s="9">
        <v>12000476.52</v>
      </c>
      <c r="D730" s="9">
        <v>-1603035.72</v>
      </c>
      <c r="E730" s="9">
        <v>2584116</v>
      </c>
      <c r="F730" s="9">
        <v>9390537.5199999996</v>
      </c>
      <c r="G730" s="9">
        <v>11974653.52</v>
      </c>
      <c r="H730" s="9">
        <v>11892300.76</v>
      </c>
      <c r="I730" s="9">
        <v>11916276.810000001</v>
      </c>
      <c r="J730" s="9">
        <v>84199.71</v>
      </c>
      <c r="K730" s="11" t="s">
        <v>24</v>
      </c>
      <c r="L730" s="11" t="s">
        <v>24</v>
      </c>
      <c r="M730" s="11" t="s">
        <v>223</v>
      </c>
    </row>
    <row r="731" spans="1:13" x14ac:dyDescent="0.2">
      <c r="A731" s="20" t="s">
        <v>794</v>
      </c>
      <c r="B731" s="9">
        <v>24090864.300000001</v>
      </c>
      <c r="C731" s="9">
        <v>23390561.190000001</v>
      </c>
      <c r="D731" s="9">
        <v>700303.11</v>
      </c>
      <c r="E731" s="9">
        <v>16154294.4</v>
      </c>
      <c r="F731" s="9">
        <v>4420482.58</v>
      </c>
      <c r="G731" s="9">
        <v>20574776.98</v>
      </c>
      <c r="H731" s="9">
        <v>20574776.98</v>
      </c>
      <c r="I731" s="9">
        <v>23385907.780000001</v>
      </c>
      <c r="J731" s="9">
        <v>4653.41</v>
      </c>
      <c r="K731" s="11" t="s">
        <v>24</v>
      </c>
      <c r="L731" s="11" t="s">
        <v>24</v>
      </c>
      <c r="M731" s="11" t="s">
        <v>223</v>
      </c>
    </row>
    <row r="732" spans="1:13" x14ac:dyDescent="0.2">
      <c r="A732" s="20" t="s">
        <v>795</v>
      </c>
      <c r="B732" s="9">
        <v>2321252.64</v>
      </c>
      <c r="C732" s="9">
        <v>3084386.08</v>
      </c>
      <c r="D732" s="9">
        <v>-763133.43999999994</v>
      </c>
      <c r="E732" s="10">
        <v>0</v>
      </c>
      <c r="F732" s="9">
        <v>3183186.22</v>
      </c>
      <c r="G732" s="9">
        <v>3183186.22</v>
      </c>
      <c r="H732" s="9">
        <v>3183186.22</v>
      </c>
      <c r="I732" s="9">
        <v>3083853.57</v>
      </c>
      <c r="J732" s="10">
        <v>532.51</v>
      </c>
      <c r="K732" s="11" t="s">
        <v>24</v>
      </c>
      <c r="L732" s="11" t="s">
        <v>23</v>
      </c>
      <c r="M732" s="11" t="s">
        <v>223</v>
      </c>
    </row>
    <row r="733" spans="1:13" x14ac:dyDescent="0.2">
      <c r="A733" s="20" t="s">
        <v>796</v>
      </c>
      <c r="B733" s="9">
        <v>2851200</v>
      </c>
      <c r="C733" s="9">
        <v>1278514.58</v>
      </c>
      <c r="D733" s="9">
        <v>1572685.42</v>
      </c>
      <c r="E733" s="10">
        <v>0</v>
      </c>
      <c r="F733" s="9">
        <v>1278514.58</v>
      </c>
      <c r="G733" s="9">
        <v>1278514.58</v>
      </c>
      <c r="H733" s="9">
        <v>1278514.58</v>
      </c>
      <c r="I733" s="9">
        <v>1278514.58</v>
      </c>
      <c r="J733" s="10">
        <v>0</v>
      </c>
      <c r="K733" s="11" t="s">
        <v>24</v>
      </c>
      <c r="L733" s="11" t="s">
        <v>24</v>
      </c>
      <c r="M733" s="11" t="s">
        <v>223</v>
      </c>
    </row>
    <row r="734" spans="1:13" x14ac:dyDescent="0.2">
      <c r="A734" s="20" t="s">
        <v>797</v>
      </c>
      <c r="B734" s="9">
        <v>2268000</v>
      </c>
      <c r="C734" s="9">
        <v>5286303</v>
      </c>
      <c r="D734" s="9">
        <v>-3018303</v>
      </c>
      <c r="E734" s="9">
        <v>4052397.6</v>
      </c>
      <c r="F734" s="9">
        <v>1172734.83</v>
      </c>
      <c r="G734" s="9">
        <v>5225132.43</v>
      </c>
      <c r="H734" s="9">
        <v>5022070.83</v>
      </c>
      <c r="I734" s="9">
        <v>5037074.57</v>
      </c>
      <c r="J734" s="9">
        <v>249228.43</v>
      </c>
      <c r="K734" s="11" t="s">
        <v>24</v>
      </c>
      <c r="L734" s="11" t="s">
        <v>24</v>
      </c>
      <c r="M734" s="11" t="s">
        <v>223</v>
      </c>
    </row>
    <row r="735" spans="1:13" ht="20.399999999999999" x14ac:dyDescent="0.2">
      <c r="A735" s="20" t="s">
        <v>798</v>
      </c>
      <c r="B735" s="9">
        <v>1836000</v>
      </c>
      <c r="C735" s="9">
        <v>2029575.2</v>
      </c>
      <c r="D735" s="9">
        <v>-193575.2</v>
      </c>
      <c r="E735" s="9">
        <v>1350799.2</v>
      </c>
      <c r="F735" s="9">
        <v>678776</v>
      </c>
      <c r="G735" s="9">
        <v>2029575.2</v>
      </c>
      <c r="H735" s="9">
        <v>2029575.2</v>
      </c>
      <c r="I735" s="9">
        <v>2029575.2</v>
      </c>
      <c r="J735" s="10">
        <v>0</v>
      </c>
      <c r="K735" s="11" t="s">
        <v>24</v>
      </c>
      <c r="L735" s="11" t="s">
        <v>24</v>
      </c>
      <c r="M735" s="11" t="s">
        <v>223</v>
      </c>
    </row>
    <row r="736" spans="1:13" x14ac:dyDescent="0.2">
      <c r="A736" s="20" t="s">
        <v>799</v>
      </c>
      <c r="B736" s="9">
        <v>2507811.8399999999</v>
      </c>
      <c r="C736" s="10">
        <v>0</v>
      </c>
      <c r="D736" s="9">
        <v>2507811.8399999999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1" t="s">
        <v>24</v>
      </c>
      <c r="L736" s="11" t="s">
        <v>24</v>
      </c>
      <c r="M736" s="11" t="s">
        <v>223</v>
      </c>
    </row>
    <row r="737" spans="1:13" x14ac:dyDescent="0.2">
      <c r="A737" s="20" t="s">
        <v>800</v>
      </c>
      <c r="B737" s="9">
        <v>39096000</v>
      </c>
      <c r="C737" s="9">
        <v>29621932.199999999</v>
      </c>
      <c r="D737" s="9">
        <v>9474067.8000000007</v>
      </c>
      <c r="E737" s="10">
        <v>0</v>
      </c>
      <c r="F737" s="9">
        <v>29621932.199999999</v>
      </c>
      <c r="G737" s="9">
        <v>29621932.199999999</v>
      </c>
      <c r="H737" s="9">
        <v>29621932.199999999</v>
      </c>
      <c r="I737" s="9">
        <v>29347655.050000001</v>
      </c>
      <c r="J737" s="9">
        <v>274277.15000000002</v>
      </c>
      <c r="K737" s="11" t="s">
        <v>24</v>
      </c>
      <c r="L737" s="11" t="s">
        <v>24</v>
      </c>
      <c r="M737" s="11" t="s">
        <v>223</v>
      </c>
    </row>
    <row r="738" spans="1:13" x14ac:dyDescent="0.2">
      <c r="A738" s="20" t="s">
        <v>801</v>
      </c>
      <c r="B738" s="9">
        <v>750000</v>
      </c>
      <c r="C738" s="9">
        <v>1744118.31</v>
      </c>
      <c r="D738" s="9">
        <v>-994118.31</v>
      </c>
      <c r="E738" s="9">
        <v>1525696</v>
      </c>
      <c r="F738" s="9">
        <v>218422.31</v>
      </c>
      <c r="G738" s="9">
        <v>1744118.31</v>
      </c>
      <c r="H738" s="9">
        <v>1744118.31</v>
      </c>
      <c r="I738" s="9">
        <v>1744118.31</v>
      </c>
      <c r="J738" s="10">
        <v>0</v>
      </c>
      <c r="K738" s="11" t="s">
        <v>24</v>
      </c>
      <c r="L738" s="11" t="s">
        <v>24</v>
      </c>
      <c r="M738" s="11" t="s">
        <v>223</v>
      </c>
    </row>
    <row r="739" spans="1:13" x14ac:dyDescent="0.2">
      <c r="A739" s="20" t="s">
        <v>802</v>
      </c>
      <c r="B739" s="10">
        <v>0</v>
      </c>
      <c r="C739" s="9">
        <v>36206692.579999998</v>
      </c>
      <c r="D739" s="9">
        <v>-36206692.579999998</v>
      </c>
      <c r="E739" s="9">
        <v>4968000</v>
      </c>
      <c r="F739" s="9">
        <v>31238672.149999999</v>
      </c>
      <c r="G739" s="9">
        <v>36206672.149999999</v>
      </c>
      <c r="H739" s="9">
        <v>36206672.149999999</v>
      </c>
      <c r="I739" s="9">
        <v>36206672.149999999</v>
      </c>
      <c r="J739" s="10">
        <v>20.43</v>
      </c>
      <c r="K739" s="11" t="s">
        <v>24</v>
      </c>
      <c r="L739" s="11" t="s">
        <v>24</v>
      </c>
      <c r="M739" s="11" t="s">
        <v>91</v>
      </c>
    </row>
    <row r="740" spans="1:13" x14ac:dyDescent="0.2">
      <c r="A740" s="20" t="s">
        <v>803</v>
      </c>
      <c r="B740" s="10">
        <v>0</v>
      </c>
      <c r="C740" s="9">
        <v>271349.76000000001</v>
      </c>
      <c r="D740" s="9">
        <v>-271349.76000000001</v>
      </c>
      <c r="E740" s="9">
        <v>62645.760000000002</v>
      </c>
      <c r="F740" s="9">
        <v>208702</v>
      </c>
      <c r="G740" s="9">
        <v>271347.76</v>
      </c>
      <c r="H740" s="9">
        <v>271347.76</v>
      </c>
      <c r="I740" s="9">
        <v>271347.76</v>
      </c>
      <c r="J740" s="10">
        <v>2</v>
      </c>
      <c r="K740" s="11" t="s">
        <v>24</v>
      </c>
      <c r="L740" s="11" t="s">
        <v>24</v>
      </c>
      <c r="M740" s="11" t="s">
        <v>223</v>
      </c>
    </row>
    <row r="741" spans="1:13" x14ac:dyDescent="0.2">
      <c r="A741" s="20" t="s">
        <v>804</v>
      </c>
      <c r="B741" s="10">
        <v>0</v>
      </c>
      <c r="C741" s="9">
        <v>283244.52</v>
      </c>
      <c r="D741" s="9">
        <v>-283244.52</v>
      </c>
      <c r="E741" s="9">
        <v>62645.760000000002</v>
      </c>
      <c r="F741" s="9">
        <v>220598.72</v>
      </c>
      <c r="G741" s="9">
        <v>283244.48</v>
      </c>
      <c r="H741" s="9">
        <v>283244.48</v>
      </c>
      <c r="I741" s="9">
        <v>283244.48</v>
      </c>
      <c r="J741" s="10">
        <v>0.04</v>
      </c>
      <c r="K741" s="11" t="s">
        <v>24</v>
      </c>
      <c r="L741" s="11" t="s">
        <v>24</v>
      </c>
      <c r="M741" s="11" t="s">
        <v>223</v>
      </c>
    </row>
    <row r="742" spans="1:13" x14ac:dyDescent="0.2">
      <c r="A742" s="20" t="s">
        <v>805</v>
      </c>
      <c r="B742" s="10">
        <v>0</v>
      </c>
      <c r="C742" s="9">
        <v>33262452.699999999</v>
      </c>
      <c r="D742" s="9">
        <v>-33262452.699999999</v>
      </c>
      <c r="E742" s="9">
        <v>4968000</v>
      </c>
      <c r="F742" s="9">
        <v>28219113.48</v>
      </c>
      <c r="G742" s="9">
        <v>33187113.48</v>
      </c>
      <c r="H742" s="9">
        <v>33187113.48</v>
      </c>
      <c r="I742" s="9">
        <v>33239273.449999999</v>
      </c>
      <c r="J742" s="9">
        <v>23179.24</v>
      </c>
      <c r="K742" s="11" t="s">
        <v>24</v>
      </c>
      <c r="L742" s="11" t="s">
        <v>24</v>
      </c>
      <c r="M742" s="11" t="s">
        <v>223</v>
      </c>
    </row>
    <row r="743" spans="1:13" x14ac:dyDescent="0.2">
      <c r="A743" s="20" t="s">
        <v>806</v>
      </c>
      <c r="B743" s="10">
        <v>0</v>
      </c>
      <c r="C743" s="9">
        <v>126000</v>
      </c>
      <c r="D743" s="9">
        <v>-126000</v>
      </c>
      <c r="E743" s="9">
        <v>126000</v>
      </c>
      <c r="F743" s="10">
        <v>0</v>
      </c>
      <c r="G743" s="9">
        <v>126000</v>
      </c>
      <c r="H743" s="9">
        <v>126000</v>
      </c>
      <c r="I743" s="9">
        <v>126000</v>
      </c>
      <c r="J743" s="10">
        <v>0</v>
      </c>
      <c r="K743" s="11" t="s">
        <v>24</v>
      </c>
      <c r="L743" s="11" t="s">
        <v>24</v>
      </c>
      <c r="M743" s="11" t="s">
        <v>91</v>
      </c>
    </row>
    <row r="744" spans="1:13" x14ac:dyDescent="0.2">
      <c r="A744" s="20" t="s">
        <v>807</v>
      </c>
      <c r="B744" s="10">
        <v>0</v>
      </c>
      <c r="C744" s="9">
        <v>182000</v>
      </c>
      <c r="D744" s="9">
        <v>-182000</v>
      </c>
      <c r="E744" s="9">
        <v>182000</v>
      </c>
      <c r="F744" s="10">
        <v>0</v>
      </c>
      <c r="G744" s="9">
        <v>182000</v>
      </c>
      <c r="H744" s="9">
        <v>182000</v>
      </c>
      <c r="I744" s="9">
        <v>182000</v>
      </c>
      <c r="J744" s="10">
        <v>0</v>
      </c>
      <c r="K744" s="11" t="s">
        <v>24</v>
      </c>
      <c r="L744" s="11" t="s">
        <v>24</v>
      </c>
      <c r="M744" s="11" t="s">
        <v>91</v>
      </c>
    </row>
    <row r="745" spans="1:13" x14ac:dyDescent="0.2">
      <c r="A745" s="20" t="s">
        <v>808</v>
      </c>
      <c r="B745" s="10">
        <v>0</v>
      </c>
      <c r="C745" s="9">
        <v>275946.90000000002</v>
      </c>
      <c r="D745" s="9">
        <v>-275946.90000000002</v>
      </c>
      <c r="E745" s="10">
        <v>0</v>
      </c>
      <c r="F745" s="9">
        <v>506030.84</v>
      </c>
      <c r="G745" s="9">
        <v>506030.84</v>
      </c>
      <c r="H745" s="9">
        <v>275946.84000000003</v>
      </c>
      <c r="I745" s="9">
        <v>275946.84000000003</v>
      </c>
      <c r="J745" s="10">
        <v>0.06</v>
      </c>
      <c r="K745" s="11" t="s">
        <v>24</v>
      </c>
      <c r="L745" s="11" t="s">
        <v>23</v>
      </c>
      <c r="M745" s="11" t="s">
        <v>223</v>
      </c>
    </row>
    <row r="746" spans="1:13" x14ac:dyDescent="0.2">
      <c r="A746" s="13" t="s">
        <v>45</v>
      </c>
      <c r="B746" s="15">
        <v>246132000</v>
      </c>
      <c r="C746" s="15">
        <v>143139489.33000001</v>
      </c>
      <c r="D746" s="15">
        <v>102992510.67</v>
      </c>
      <c r="E746" s="15">
        <v>143139489.59</v>
      </c>
      <c r="F746" s="14">
        <v>0</v>
      </c>
      <c r="G746" s="15">
        <v>143139489.59</v>
      </c>
      <c r="H746" s="15">
        <v>143139489.59</v>
      </c>
      <c r="I746" s="15">
        <v>143139489.59</v>
      </c>
      <c r="J746" s="14">
        <v>-0.26</v>
      </c>
      <c r="K746" s="16"/>
      <c r="L746" s="16"/>
      <c r="M746" s="16"/>
    </row>
    <row r="747" spans="1:13" x14ac:dyDescent="0.2">
      <c r="A747" s="20" t="s">
        <v>809</v>
      </c>
      <c r="B747" s="9">
        <v>123066000</v>
      </c>
      <c r="C747" s="9">
        <v>69591220.200000003</v>
      </c>
      <c r="D747" s="9">
        <v>53474779.799999997</v>
      </c>
      <c r="E747" s="9">
        <v>69591220.200000003</v>
      </c>
      <c r="F747" s="10">
        <v>0</v>
      </c>
      <c r="G747" s="9">
        <v>69591220.200000003</v>
      </c>
      <c r="H747" s="9">
        <v>69591220.200000003</v>
      </c>
      <c r="I747" s="9">
        <v>69591220.200000003</v>
      </c>
      <c r="J747" s="10">
        <v>0</v>
      </c>
      <c r="K747" s="11" t="s">
        <v>24</v>
      </c>
      <c r="L747" s="11" t="s">
        <v>24</v>
      </c>
      <c r="M747" s="11" t="s">
        <v>223</v>
      </c>
    </row>
    <row r="748" spans="1:13" x14ac:dyDescent="0.2">
      <c r="A748" s="20" t="s">
        <v>810</v>
      </c>
      <c r="B748" s="9">
        <v>123066000</v>
      </c>
      <c r="C748" s="9">
        <v>73548269.129999995</v>
      </c>
      <c r="D748" s="9">
        <v>49517730.869999997</v>
      </c>
      <c r="E748" s="9">
        <v>73548269.390000001</v>
      </c>
      <c r="F748" s="10">
        <v>0</v>
      </c>
      <c r="G748" s="9">
        <v>73548269.390000001</v>
      </c>
      <c r="H748" s="9">
        <v>73548269.390000001</v>
      </c>
      <c r="I748" s="9">
        <v>73548269.390000001</v>
      </c>
      <c r="J748" s="10">
        <v>-0.26</v>
      </c>
      <c r="K748" s="11" t="s">
        <v>24</v>
      </c>
      <c r="L748" s="11" t="s">
        <v>24</v>
      </c>
      <c r="M748" s="11" t="s">
        <v>223</v>
      </c>
    </row>
    <row r="749" spans="1:13" x14ac:dyDescent="0.2">
      <c r="A749" s="13" t="s">
        <v>46</v>
      </c>
      <c r="B749" s="15">
        <v>241416288</v>
      </c>
      <c r="C749" s="15">
        <v>33191788</v>
      </c>
      <c r="D749" s="15">
        <v>208224500</v>
      </c>
      <c r="E749" s="15">
        <v>33191788</v>
      </c>
      <c r="F749" s="14">
        <v>0</v>
      </c>
      <c r="G749" s="15">
        <v>33191788</v>
      </c>
      <c r="H749" s="15">
        <v>33191788</v>
      </c>
      <c r="I749" s="15">
        <v>33191788</v>
      </c>
      <c r="J749" s="14">
        <v>0</v>
      </c>
      <c r="K749" s="16"/>
      <c r="L749" s="16"/>
      <c r="M749" s="16"/>
    </row>
    <row r="750" spans="1:13" x14ac:dyDescent="0.2">
      <c r="A750" s="20" t="s">
        <v>811</v>
      </c>
      <c r="B750" s="9">
        <v>22032000</v>
      </c>
      <c r="C750" s="9">
        <v>16477344</v>
      </c>
      <c r="D750" s="9">
        <v>5554656</v>
      </c>
      <c r="E750" s="9">
        <v>16477344</v>
      </c>
      <c r="F750" s="10">
        <v>0</v>
      </c>
      <c r="G750" s="9">
        <v>16477344</v>
      </c>
      <c r="H750" s="9">
        <v>16477344</v>
      </c>
      <c r="I750" s="9">
        <v>16477344</v>
      </c>
      <c r="J750" s="10">
        <v>0</v>
      </c>
      <c r="K750" s="11" t="s">
        <v>24</v>
      </c>
      <c r="L750" s="11" t="s">
        <v>24</v>
      </c>
      <c r="M750" s="11" t="s">
        <v>223</v>
      </c>
    </row>
    <row r="751" spans="1:13" ht="20.399999999999999" x14ac:dyDescent="0.2">
      <c r="A751" s="20" t="s">
        <v>812</v>
      </c>
      <c r="B751" s="9">
        <v>98676144</v>
      </c>
      <c r="C751" s="10">
        <v>0</v>
      </c>
      <c r="D751" s="9">
        <v>98676144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1" t="s">
        <v>24</v>
      </c>
      <c r="L751" s="11" t="s">
        <v>24</v>
      </c>
      <c r="M751" s="11" t="s">
        <v>223</v>
      </c>
    </row>
    <row r="752" spans="1:13" x14ac:dyDescent="0.2">
      <c r="A752" s="20" t="s">
        <v>813</v>
      </c>
      <c r="B752" s="9">
        <v>22032000</v>
      </c>
      <c r="C752" s="9">
        <v>16477344</v>
      </c>
      <c r="D752" s="9">
        <v>5554656</v>
      </c>
      <c r="E752" s="9">
        <v>16477344</v>
      </c>
      <c r="F752" s="10">
        <v>0</v>
      </c>
      <c r="G752" s="9">
        <v>16477344</v>
      </c>
      <c r="H752" s="9">
        <v>16477344</v>
      </c>
      <c r="I752" s="9">
        <v>16477344</v>
      </c>
      <c r="J752" s="10">
        <v>0</v>
      </c>
      <c r="K752" s="11" t="s">
        <v>24</v>
      </c>
      <c r="L752" s="11" t="s">
        <v>24</v>
      </c>
      <c r="M752" s="11" t="s">
        <v>223</v>
      </c>
    </row>
    <row r="753" spans="1:13" ht="20.399999999999999" x14ac:dyDescent="0.2">
      <c r="A753" s="20" t="s">
        <v>814</v>
      </c>
      <c r="B753" s="9">
        <v>98676144</v>
      </c>
      <c r="C753" s="10">
        <v>0</v>
      </c>
      <c r="D753" s="9">
        <v>98676144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1" t="s">
        <v>24</v>
      </c>
      <c r="L753" s="11" t="s">
        <v>24</v>
      </c>
      <c r="M753" s="11" t="s">
        <v>223</v>
      </c>
    </row>
    <row r="754" spans="1:13" x14ac:dyDescent="0.2">
      <c r="A754" s="20" t="s">
        <v>815</v>
      </c>
      <c r="B754" s="10">
        <v>0</v>
      </c>
      <c r="C754" s="9">
        <v>237100</v>
      </c>
      <c r="D754" s="9">
        <v>-237100</v>
      </c>
      <c r="E754" s="9">
        <v>237100</v>
      </c>
      <c r="F754" s="10">
        <v>0</v>
      </c>
      <c r="G754" s="9">
        <v>237100</v>
      </c>
      <c r="H754" s="9">
        <v>237100</v>
      </c>
      <c r="I754" s="9">
        <v>237100</v>
      </c>
      <c r="J754" s="10">
        <v>0</v>
      </c>
      <c r="K754" s="11" t="s">
        <v>24</v>
      </c>
      <c r="L754" s="11" t="s">
        <v>24</v>
      </c>
      <c r="M754" s="11" t="s">
        <v>223</v>
      </c>
    </row>
    <row r="755" spans="1:13" x14ac:dyDescent="0.2">
      <c r="A755" s="13" t="s">
        <v>47</v>
      </c>
      <c r="B755" s="15">
        <v>188663878.40000001</v>
      </c>
      <c r="C755" s="15">
        <v>194249705.44999999</v>
      </c>
      <c r="D755" s="15">
        <v>-5585827.0499999998</v>
      </c>
      <c r="E755" s="15">
        <v>192181147.74000001</v>
      </c>
      <c r="F755" s="15">
        <v>2623171.62</v>
      </c>
      <c r="G755" s="15">
        <v>194804319.34999999</v>
      </c>
      <c r="H755" s="15">
        <v>194049232.46000001</v>
      </c>
      <c r="I755" s="15">
        <v>193300244.81999999</v>
      </c>
      <c r="J755" s="15">
        <v>949460.64</v>
      </c>
      <c r="K755" s="16"/>
      <c r="L755" s="16"/>
      <c r="M755" s="16"/>
    </row>
    <row r="756" spans="1:13" x14ac:dyDescent="0.2">
      <c r="A756" s="20" t="s">
        <v>816</v>
      </c>
      <c r="B756" s="9">
        <v>16607375.279999999</v>
      </c>
      <c r="C756" s="9">
        <v>13775803</v>
      </c>
      <c r="D756" s="9">
        <v>2831572.28</v>
      </c>
      <c r="E756" s="9">
        <v>13775805</v>
      </c>
      <c r="F756" s="10">
        <v>0</v>
      </c>
      <c r="G756" s="9">
        <v>13775805</v>
      </c>
      <c r="H756" s="9">
        <v>13775805</v>
      </c>
      <c r="I756" s="9">
        <v>13775805</v>
      </c>
      <c r="J756" s="10">
        <v>-2</v>
      </c>
      <c r="K756" s="11" t="s">
        <v>23</v>
      </c>
      <c r="L756" s="11" t="s">
        <v>23</v>
      </c>
      <c r="M756" s="11" t="s">
        <v>223</v>
      </c>
    </row>
    <row r="757" spans="1:13" x14ac:dyDescent="0.2">
      <c r="A757" s="20" t="s">
        <v>817</v>
      </c>
      <c r="B757" s="9">
        <v>28836000</v>
      </c>
      <c r="C757" s="9">
        <v>39537850.229999997</v>
      </c>
      <c r="D757" s="9">
        <v>-10701850.23</v>
      </c>
      <c r="E757" s="9">
        <v>39686049.799999997</v>
      </c>
      <c r="F757" s="10">
        <v>0</v>
      </c>
      <c r="G757" s="9">
        <v>39686049.799999997</v>
      </c>
      <c r="H757" s="9">
        <v>39537849.799999997</v>
      </c>
      <c r="I757" s="9">
        <v>39537849.799999997</v>
      </c>
      <c r="J757" s="10">
        <v>0.43</v>
      </c>
      <c r="K757" s="11" t="s">
        <v>24</v>
      </c>
      <c r="L757" s="11" t="s">
        <v>23</v>
      </c>
      <c r="M757" s="11" t="s">
        <v>223</v>
      </c>
    </row>
    <row r="758" spans="1:13" x14ac:dyDescent="0.2">
      <c r="A758" s="20" t="s">
        <v>818</v>
      </c>
      <c r="B758" s="9">
        <v>3676500</v>
      </c>
      <c r="C758" s="10">
        <v>0</v>
      </c>
      <c r="D758" s="9">
        <v>3676500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1" t="s">
        <v>24</v>
      </c>
      <c r="L758" s="11" t="s">
        <v>24</v>
      </c>
      <c r="M758" s="11" t="s">
        <v>223</v>
      </c>
    </row>
    <row r="759" spans="1:13" x14ac:dyDescent="0.2">
      <c r="A759" s="20" t="s">
        <v>819</v>
      </c>
      <c r="B759" s="9">
        <v>16607375.279999999</v>
      </c>
      <c r="C759" s="9">
        <v>20108265</v>
      </c>
      <c r="D759" s="9">
        <v>-3500889.72</v>
      </c>
      <c r="E759" s="9">
        <v>20108000</v>
      </c>
      <c r="F759" s="10">
        <v>0</v>
      </c>
      <c r="G759" s="9">
        <v>20108000</v>
      </c>
      <c r="H759" s="9">
        <v>20108000</v>
      </c>
      <c r="I759" s="9">
        <v>20108000</v>
      </c>
      <c r="J759" s="10">
        <v>265</v>
      </c>
      <c r="K759" s="11" t="s">
        <v>24</v>
      </c>
      <c r="L759" s="11" t="s">
        <v>24</v>
      </c>
      <c r="M759" s="11" t="s">
        <v>223</v>
      </c>
    </row>
    <row r="760" spans="1:13" x14ac:dyDescent="0.2">
      <c r="A760" s="20" t="s">
        <v>820</v>
      </c>
      <c r="B760" s="9">
        <v>28836000</v>
      </c>
      <c r="C760" s="9">
        <v>41850000</v>
      </c>
      <c r="D760" s="9">
        <v>-13014000</v>
      </c>
      <c r="E760" s="9">
        <v>41850000</v>
      </c>
      <c r="F760" s="10">
        <v>0</v>
      </c>
      <c r="G760" s="9">
        <v>41850000</v>
      </c>
      <c r="H760" s="9">
        <v>41850000</v>
      </c>
      <c r="I760" s="9">
        <v>41850000</v>
      </c>
      <c r="J760" s="10">
        <v>0</v>
      </c>
      <c r="K760" s="11" t="s">
        <v>24</v>
      </c>
      <c r="L760" s="11" t="s">
        <v>24</v>
      </c>
      <c r="M760" s="11" t="s">
        <v>223</v>
      </c>
    </row>
    <row r="761" spans="1:13" x14ac:dyDescent="0.2">
      <c r="A761" s="20" t="s">
        <v>821</v>
      </c>
      <c r="B761" s="9">
        <v>3676500</v>
      </c>
      <c r="C761" s="10">
        <v>0</v>
      </c>
      <c r="D761" s="9">
        <v>3676500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1" t="s">
        <v>24</v>
      </c>
      <c r="L761" s="11" t="s">
        <v>24</v>
      </c>
      <c r="M761" s="11" t="s">
        <v>223</v>
      </c>
    </row>
    <row r="762" spans="1:13" x14ac:dyDescent="0.2">
      <c r="A762" s="20" t="s">
        <v>822</v>
      </c>
      <c r="B762" s="9">
        <v>6300000</v>
      </c>
      <c r="C762" s="10">
        <v>0</v>
      </c>
      <c r="D762" s="9">
        <v>6300000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1" t="s">
        <v>24</v>
      </c>
      <c r="L762" s="11" t="s">
        <v>24</v>
      </c>
      <c r="M762" s="11" t="s">
        <v>91</v>
      </c>
    </row>
    <row r="763" spans="1:13" x14ac:dyDescent="0.2">
      <c r="A763" s="20" t="s">
        <v>823</v>
      </c>
      <c r="B763" s="9">
        <v>3690527.84</v>
      </c>
      <c r="C763" s="9">
        <v>6128140</v>
      </c>
      <c r="D763" s="9">
        <v>-2437612.16</v>
      </c>
      <c r="E763" s="9">
        <v>6127900</v>
      </c>
      <c r="F763" s="10">
        <v>0</v>
      </c>
      <c r="G763" s="9">
        <v>6127900</v>
      </c>
      <c r="H763" s="9">
        <v>6127900</v>
      </c>
      <c r="I763" s="9">
        <v>6127900</v>
      </c>
      <c r="J763" s="10">
        <v>240</v>
      </c>
      <c r="K763" s="11" t="s">
        <v>24</v>
      </c>
      <c r="L763" s="11" t="s">
        <v>24</v>
      </c>
      <c r="M763" s="11" t="s">
        <v>223</v>
      </c>
    </row>
    <row r="764" spans="1:13" x14ac:dyDescent="0.2">
      <c r="A764" s="20" t="s">
        <v>824</v>
      </c>
      <c r="B764" s="9">
        <v>5433600</v>
      </c>
      <c r="C764" s="9">
        <v>6067487.6500000004</v>
      </c>
      <c r="D764" s="9">
        <v>-633887.65</v>
      </c>
      <c r="E764" s="9">
        <v>6567702.9400000004</v>
      </c>
      <c r="F764" s="10">
        <v>0</v>
      </c>
      <c r="G764" s="9">
        <v>6567702.9400000004</v>
      </c>
      <c r="H764" s="9">
        <v>6067487.6500000004</v>
      </c>
      <c r="I764" s="9">
        <v>6067487.6500000004</v>
      </c>
      <c r="J764" s="10">
        <v>0</v>
      </c>
      <c r="K764" s="11" t="s">
        <v>24</v>
      </c>
      <c r="L764" s="11" t="s">
        <v>23</v>
      </c>
      <c r="M764" s="11" t="s">
        <v>91</v>
      </c>
    </row>
    <row r="765" spans="1:13" ht="20.399999999999999" x14ac:dyDescent="0.2">
      <c r="A765" s="20" t="s">
        <v>825</v>
      </c>
      <c r="B765" s="9">
        <v>75000000</v>
      </c>
      <c r="C765" s="10">
        <v>0</v>
      </c>
      <c r="D765" s="9">
        <v>75000000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1" t="s">
        <v>24</v>
      </c>
      <c r="L765" s="11" t="s">
        <v>24</v>
      </c>
      <c r="M765" s="11" t="s">
        <v>223</v>
      </c>
    </row>
    <row r="766" spans="1:13" x14ac:dyDescent="0.2">
      <c r="A766" s="20" t="s">
        <v>826</v>
      </c>
      <c r="B766" s="10">
        <v>0</v>
      </c>
      <c r="C766" s="9">
        <v>321671.28000000003</v>
      </c>
      <c r="D766" s="9">
        <v>-321671.28000000003</v>
      </c>
      <c r="E766" s="10">
        <v>0</v>
      </c>
      <c r="F766" s="9">
        <v>321671.28000000003</v>
      </c>
      <c r="G766" s="9">
        <v>321671.28000000003</v>
      </c>
      <c r="H766" s="9">
        <v>321671.28000000003</v>
      </c>
      <c r="I766" s="9">
        <v>321671.28000000003</v>
      </c>
      <c r="J766" s="10">
        <v>0</v>
      </c>
      <c r="K766" s="11" t="s">
        <v>24</v>
      </c>
      <c r="L766" s="11" t="s">
        <v>24</v>
      </c>
      <c r="M766" s="11" t="s">
        <v>223</v>
      </c>
    </row>
    <row r="767" spans="1:13" x14ac:dyDescent="0.2">
      <c r="A767" s="20" t="s">
        <v>827</v>
      </c>
      <c r="B767" s="10">
        <v>0</v>
      </c>
      <c r="C767" s="9">
        <v>27304868</v>
      </c>
      <c r="D767" s="9">
        <v>-27304868</v>
      </c>
      <c r="E767" s="9">
        <v>27142500</v>
      </c>
      <c r="F767" s="9">
        <v>162368</v>
      </c>
      <c r="G767" s="9">
        <v>27304868</v>
      </c>
      <c r="H767" s="9">
        <v>27304868</v>
      </c>
      <c r="I767" s="9">
        <v>27280512.800000001</v>
      </c>
      <c r="J767" s="9">
        <v>24355.200000000001</v>
      </c>
      <c r="K767" s="11" t="s">
        <v>24</v>
      </c>
      <c r="L767" s="11" t="s">
        <v>24</v>
      </c>
      <c r="M767" s="11" t="s">
        <v>91</v>
      </c>
    </row>
    <row r="768" spans="1:13" x14ac:dyDescent="0.2">
      <c r="A768" s="20" t="s">
        <v>828</v>
      </c>
      <c r="B768" s="10">
        <v>0</v>
      </c>
      <c r="C768" s="9">
        <v>27304868</v>
      </c>
      <c r="D768" s="9">
        <v>-27304868</v>
      </c>
      <c r="E768" s="9">
        <v>27142500</v>
      </c>
      <c r="F768" s="9">
        <v>162368</v>
      </c>
      <c r="G768" s="9">
        <v>27304868</v>
      </c>
      <c r="H768" s="9">
        <v>27304868</v>
      </c>
      <c r="I768" s="9">
        <v>27304868</v>
      </c>
      <c r="J768" s="10">
        <v>0</v>
      </c>
      <c r="K768" s="11" t="s">
        <v>24</v>
      </c>
      <c r="L768" s="11" t="s">
        <v>24</v>
      </c>
      <c r="M768" s="11" t="s">
        <v>91</v>
      </c>
    </row>
    <row r="769" spans="1:13" x14ac:dyDescent="0.2">
      <c r="A769" s="20" t="s">
        <v>829</v>
      </c>
      <c r="B769" s="10">
        <v>0</v>
      </c>
      <c r="C769" s="9">
        <v>480000</v>
      </c>
      <c r="D769" s="9">
        <v>-480000</v>
      </c>
      <c r="E769" s="9">
        <v>480000</v>
      </c>
      <c r="F769" s="10">
        <v>0</v>
      </c>
      <c r="G769" s="9">
        <v>480000</v>
      </c>
      <c r="H769" s="9">
        <v>480000</v>
      </c>
      <c r="I769" s="9">
        <v>480000</v>
      </c>
      <c r="J769" s="10">
        <v>0</v>
      </c>
      <c r="K769" s="11" t="s">
        <v>24</v>
      </c>
      <c r="L769" s="11" t="s">
        <v>24</v>
      </c>
      <c r="M769" s="11" t="s">
        <v>223</v>
      </c>
    </row>
    <row r="770" spans="1:13" x14ac:dyDescent="0.2">
      <c r="A770" s="20" t="s">
        <v>830</v>
      </c>
      <c r="B770" s="10">
        <v>0</v>
      </c>
      <c r="C770" s="9">
        <v>3000000</v>
      </c>
      <c r="D770" s="9">
        <v>-3000000</v>
      </c>
      <c r="E770" s="9">
        <v>3000000</v>
      </c>
      <c r="F770" s="10">
        <v>0</v>
      </c>
      <c r="G770" s="9">
        <v>3000000</v>
      </c>
      <c r="H770" s="9">
        <v>3000000</v>
      </c>
      <c r="I770" s="9">
        <v>3000000</v>
      </c>
      <c r="J770" s="10">
        <v>0</v>
      </c>
      <c r="K770" s="11" t="s">
        <v>24</v>
      </c>
      <c r="L770" s="11" t="s">
        <v>24</v>
      </c>
      <c r="M770" s="11" t="s">
        <v>91</v>
      </c>
    </row>
    <row r="771" spans="1:13" x14ac:dyDescent="0.2">
      <c r="A771" s="20" t="s">
        <v>831</v>
      </c>
      <c r="B771" s="10">
        <v>0</v>
      </c>
      <c r="C771" s="9">
        <v>4500000</v>
      </c>
      <c r="D771" s="9">
        <v>-4500000</v>
      </c>
      <c r="E771" s="9">
        <v>4500000</v>
      </c>
      <c r="F771" s="10">
        <v>0</v>
      </c>
      <c r="G771" s="9">
        <v>4500000</v>
      </c>
      <c r="H771" s="9">
        <v>4500000</v>
      </c>
      <c r="I771" s="9">
        <v>4500000</v>
      </c>
      <c r="J771" s="10">
        <v>0</v>
      </c>
      <c r="K771" s="11" t="s">
        <v>24</v>
      </c>
      <c r="L771" s="11" t="s">
        <v>24</v>
      </c>
      <c r="M771" s="11" t="s">
        <v>223</v>
      </c>
    </row>
    <row r="772" spans="1:13" x14ac:dyDescent="0.2">
      <c r="A772" s="20" t="s">
        <v>832</v>
      </c>
      <c r="B772" s="10">
        <v>0</v>
      </c>
      <c r="C772" s="9">
        <v>720000</v>
      </c>
      <c r="D772" s="9">
        <v>-720000</v>
      </c>
      <c r="E772" s="9">
        <v>720000</v>
      </c>
      <c r="F772" s="10">
        <v>0</v>
      </c>
      <c r="G772" s="9">
        <v>720000</v>
      </c>
      <c r="H772" s="9">
        <v>720000</v>
      </c>
      <c r="I772" s="9">
        <v>720000</v>
      </c>
      <c r="J772" s="10">
        <v>0</v>
      </c>
      <c r="K772" s="11" t="s">
        <v>24</v>
      </c>
      <c r="L772" s="11" t="s">
        <v>24</v>
      </c>
      <c r="M772" s="11" t="s">
        <v>91</v>
      </c>
    </row>
    <row r="773" spans="1:13" x14ac:dyDescent="0.2">
      <c r="A773" s="20" t="s">
        <v>833</v>
      </c>
      <c r="B773" s="10">
        <v>0</v>
      </c>
      <c r="C773" s="9">
        <v>1080690</v>
      </c>
      <c r="D773" s="9">
        <v>-1080690</v>
      </c>
      <c r="E773" s="9">
        <v>1080690</v>
      </c>
      <c r="F773" s="10">
        <v>0</v>
      </c>
      <c r="G773" s="9">
        <v>1080690</v>
      </c>
      <c r="H773" s="9">
        <v>1080690</v>
      </c>
      <c r="I773" s="9">
        <v>1080690</v>
      </c>
      <c r="J773" s="10">
        <v>0</v>
      </c>
      <c r="K773" s="11" t="s">
        <v>24</v>
      </c>
      <c r="L773" s="11" t="s">
        <v>24</v>
      </c>
      <c r="M773" s="11" t="s">
        <v>223</v>
      </c>
    </row>
    <row r="774" spans="1:13" x14ac:dyDescent="0.2">
      <c r="A774" s="20" t="s">
        <v>834</v>
      </c>
      <c r="B774" s="10">
        <v>0</v>
      </c>
      <c r="C774" s="9">
        <v>2070062.31</v>
      </c>
      <c r="D774" s="9">
        <v>-2070062.31</v>
      </c>
      <c r="E774" s="10">
        <v>0</v>
      </c>
      <c r="F774" s="9">
        <v>1976764.34</v>
      </c>
      <c r="G774" s="9">
        <v>1976764.34</v>
      </c>
      <c r="H774" s="9">
        <v>1870092.74</v>
      </c>
      <c r="I774" s="9">
        <v>1145460.29</v>
      </c>
      <c r="J774" s="9">
        <v>924602.02</v>
      </c>
      <c r="K774" s="11" t="s">
        <v>24</v>
      </c>
      <c r="L774" s="11" t="s">
        <v>24</v>
      </c>
      <c r="M774" s="11" t="s">
        <v>223</v>
      </c>
    </row>
    <row r="775" spans="1:13" x14ac:dyDescent="0.2">
      <c r="A775" s="13" t="s">
        <v>48</v>
      </c>
      <c r="B775" s="15">
        <v>635967445.82000005</v>
      </c>
      <c r="C775" s="15">
        <v>658153968.44000006</v>
      </c>
      <c r="D775" s="15">
        <v>-22186522.620000001</v>
      </c>
      <c r="E775" s="15">
        <v>653426298.92999995</v>
      </c>
      <c r="F775" s="15">
        <v>4716027.12</v>
      </c>
      <c r="G775" s="15">
        <v>658142326.04999995</v>
      </c>
      <c r="H775" s="15">
        <v>658142326.04999995</v>
      </c>
      <c r="I775" s="15">
        <v>658142326.04999995</v>
      </c>
      <c r="J775" s="15">
        <v>11642.39</v>
      </c>
      <c r="K775" s="16"/>
      <c r="L775" s="16"/>
      <c r="M775" s="16"/>
    </row>
    <row r="776" spans="1:13" x14ac:dyDescent="0.2">
      <c r="A776" s="20" t="s">
        <v>835</v>
      </c>
      <c r="B776" s="9">
        <v>176367360</v>
      </c>
      <c r="C776" s="9">
        <v>180186240</v>
      </c>
      <c r="D776" s="9">
        <v>-3818880</v>
      </c>
      <c r="E776" s="9">
        <v>180186240</v>
      </c>
      <c r="F776" s="10">
        <v>0</v>
      </c>
      <c r="G776" s="9">
        <v>180186240</v>
      </c>
      <c r="H776" s="9">
        <v>180186240</v>
      </c>
      <c r="I776" s="9">
        <v>180186240</v>
      </c>
      <c r="J776" s="10">
        <v>0</v>
      </c>
      <c r="K776" s="11" t="s">
        <v>24</v>
      </c>
      <c r="L776" s="11" t="s">
        <v>24</v>
      </c>
      <c r="M776" s="11" t="s">
        <v>223</v>
      </c>
    </row>
    <row r="777" spans="1:13" x14ac:dyDescent="0.2">
      <c r="A777" s="20" t="s">
        <v>836</v>
      </c>
      <c r="B777" s="9">
        <v>13000000</v>
      </c>
      <c r="C777" s="9">
        <v>5526084</v>
      </c>
      <c r="D777" s="9">
        <v>7473916</v>
      </c>
      <c r="E777" s="9">
        <v>5526084</v>
      </c>
      <c r="F777" s="10">
        <v>0</v>
      </c>
      <c r="G777" s="9">
        <v>5526084</v>
      </c>
      <c r="H777" s="9">
        <v>5526084</v>
      </c>
      <c r="I777" s="9">
        <v>5526084</v>
      </c>
      <c r="J777" s="10">
        <v>0</v>
      </c>
      <c r="K777" s="11" t="s">
        <v>24</v>
      </c>
      <c r="L777" s="11" t="s">
        <v>24</v>
      </c>
      <c r="M777" s="11" t="s">
        <v>223</v>
      </c>
    </row>
    <row r="778" spans="1:13" x14ac:dyDescent="0.2">
      <c r="A778" s="20" t="s">
        <v>837</v>
      </c>
      <c r="B778" s="9">
        <v>176367360</v>
      </c>
      <c r="C778" s="9">
        <v>180186240</v>
      </c>
      <c r="D778" s="9">
        <v>-3818880</v>
      </c>
      <c r="E778" s="9">
        <v>180186240</v>
      </c>
      <c r="F778" s="10">
        <v>0</v>
      </c>
      <c r="G778" s="9">
        <v>180186240</v>
      </c>
      <c r="H778" s="9">
        <v>180186240</v>
      </c>
      <c r="I778" s="9">
        <v>180186240</v>
      </c>
      <c r="J778" s="10">
        <v>0</v>
      </c>
      <c r="K778" s="11" t="s">
        <v>24</v>
      </c>
      <c r="L778" s="11" t="s">
        <v>24</v>
      </c>
      <c r="M778" s="11" t="s">
        <v>223</v>
      </c>
    </row>
    <row r="779" spans="1:13" x14ac:dyDescent="0.2">
      <c r="A779" s="20" t="s">
        <v>838</v>
      </c>
      <c r="B779" s="9">
        <v>13000000</v>
      </c>
      <c r="C779" s="10">
        <v>0</v>
      </c>
      <c r="D779" s="9">
        <v>13000000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1" t="s">
        <v>24</v>
      </c>
      <c r="L779" s="11" t="s">
        <v>24</v>
      </c>
      <c r="M779" s="11" t="s">
        <v>91</v>
      </c>
    </row>
    <row r="780" spans="1:13" x14ac:dyDescent="0.2">
      <c r="A780" s="20" t="s">
        <v>839</v>
      </c>
      <c r="B780" s="9">
        <v>60626280</v>
      </c>
      <c r="C780" s="9">
        <v>61939020</v>
      </c>
      <c r="D780" s="9">
        <v>-1312740</v>
      </c>
      <c r="E780" s="9">
        <v>61939020</v>
      </c>
      <c r="F780" s="10">
        <v>0</v>
      </c>
      <c r="G780" s="9">
        <v>61939020</v>
      </c>
      <c r="H780" s="9">
        <v>61939020</v>
      </c>
      <c r="I780" s="9">
        <v>61939020</v>
      </c>
      <c r="J780" s="10">
        <v>0</v>
      </c>
      <c r="K780" s="11" t="s">
        <v>24</v>
      </c>
      <c r="L780" s="11" t="s">
        <v>24</v>
      </c>
      <c r="M780" s="11" t="s">
        <v>223</v>
      </c>
    </row>
    <row r="781" spans="1:13" x14ac:dyDescent="0.2">
      <c r="A781" s="20" t="s">
        <v>840</v>
      </c>
      <c r="B781" s="9">
        <v>10000000</v>
      </c>
      <c r="C781" s="9">
        <v>9093344</v>
      </c>
      <c r="D781" s="9">
        <v>906656</v>
      </c>
      <c r="E781" s="9">
        <v>4365926</v>
      </c>
      <c r="F781" s="9">
        <v>4716027.12</v>
      </c>
      <c r="G781" s="9">
        <v>9081953.1199999992</v>
      </c>
      <c r="H781" s="9">
        <v>9081953.1199999992</v>
      </c>
      <c r="I781" s="9">
        <v>9081953.1199999992</v>
      </c>
      <c r="J781" s="9">
        <v>11390.88</v>
      </c>
      <c r="K781" s="11" t="s">
        <v>24</v>
      </c>
      <c r="L781" s="11" t="s">
        <v>24</v>
      </c>
      <c r="M781" s="11" t="s">
        <v>223</v>
      </c>
    </row>
    <row r="782" spans="1:13" x14ac:dyDescent="0.2">
      <c r="A782" s="20" t="s">
        <v>841</v>
      </c>
      <c r="B782" s="9">
        <v>50000000</v>
      </c>
      <c r="C782" s="10">
        <v>0</v>
      </c>
      <c r="D782" s="9">
        <v>50000000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1" t="s">
        <v>24</v>
      </c>
      <c r="L782" s="11" t="s">
        <v>24</v>
      </c>
      <c r="M782" s="11" t="s">
        <v>91</v>
      </c>
    </row>
    <row r="783" spans="1:13" ht="20.399999999999999" x14ac:dyDescent="0.2">
      <c r="A783" s="20" t="s">
        <v>842</v>
      </c>
      <c r="B783" s="9">
        <v>33135000</v>
      </c>
      <c r="C783" s="9">
        <v>35252560</v>
      </c>
      <c r="D783" s="9">
        <v>-2117560</v>
      </c>
      <c r="E783" s="9">
        <v>35252560</v>
      </c>
      <c r="F783" s="10">
        <v>0</v>
      </c>
      <c r="G783" s="9">
        <v>35252560</v>
      </c>
      <c r="H783" s="9">
        <v>35252560</v>
      </c>
      <c r="I783" s="9">
        <v>35252560</v>
      </c>
      <c r="J783" s="10">
        <v>0</v>
      </c>
      <c r="K783" s="11" t="s">
        <v>24</v>
      </c>
      <c r="L783" s="11" t="s">
        <v>24</v>
      </c>
      <c r="M783" s="11" t="s">
        <v>223</v>
      </c>
    </row>
    <row r="784" spans="1:13" ht="30.6" x14ac:dyDescent="0.2">
      <c r="A784" s="20" t="s">
        <v>843</v>
      </c>
      <c r="B784" s="9">
        <v>15562443</v>
      </c>
      <c r="C784" s="9">
        <v>65750380</v>
      </c>
      <c r="D784" s="9">
        <v>-50187937</v>
      </c>
      <c r="E784" s="9">
        <v>65750380</v>
      </c>
      <c r="F784" s="10">
        <v>0</v>
      </c>
      <c r="G784" s="9">
        <v>65750380</v>
      </c>
      <c r="H784" s="9">
        <v>65750380</v>
      </c>
      <c r="I784" s="9">
        <v>65750380</v>
      </c>
      <c r="J784" s="10">
        <v>0</v>
      </c>
      <c r="K784" s="11" t="s">
        <v>24</v>
      </c>
      <c r="L784" s="11" t="s">
        <v>24</v>
      </c>
      <c r="M784" s="11" t="s">
        <v>223</v>
      </c>
    </row>
    <row r="785" spans="1:13" ht="20.399999999999999" x14ac:dyDescent="0.2">
      <c r="A785" s="20" t="s">
        <v>844</v>
      </c>
      <c r="B785" s="9">
        <v>8268594</v>
      </c>
      <c r="C785" s="9">
        <v>14875000</v>
      </c>
      <c r="D785" s="9">
        <v>-6606406</v>
      </c>
      <c r="E785" s="9">
        <v>14875000</v>
      </c>
      <c r="F785" s="10">
        <v>0</v>
      </c>
      <c r="G785" s="9">
        <v>14875000</v>
      </c>
      <c r="H785" s="9">
        <v>14875000</v>
      </c>
      <c r="I785" s="9">
        <v>14875000</v>
      </c>
      <c r="J785" s="10">
        <v>0</v>
      </c>
      <c r="K785" s="11" t="s">
        <v>24</v>
      </c>
      <c r="L785" s="11" t="s">
        <v>24</v>
      </c>
      <c r="M785" s="11" t="s">
        <v>223</v>
      </c>
    </row>
    <row r="786" spans="1:13" x14ac:dyDescent="0.2">
      <c r="A786" s="20" t="s">
        <v>845</v>
      </c>
      <c r="B786" s="9">
        <v>5000000</v>
      </c>
      <c r="C786" s="9">
        <v>14694180</v>
      </c>
      <c r="D786" s="9">
        <v>-9694180</v>
      </c>
      <c r="E786" s="9">
        <v>14694180</v>
      </c>
      <c r="F786" s="10">
        <v>0</v>
      </c>
      <c r="G786" s="9">
        <v>14694180</v>
      </c>
      <c r="H786" s="9">
        <v>14694180</v>
      </c>
      <c r="I786" s="9">
        <v>14694180</v>
      </c>
      <c r="J786" s="10">
        <v>0</v>
      </c>
      <c r="K786" s="11" t="s">
        <v>24</v>
      </c>
      <c r="L786" s="11" t="s">
        <v>24</v>
      </c>
      <c r="M786" s="11" t="s">
        <v>223</v>
      </c>
    </row>
    <row r="787" spans="1:13" ht="20.399999999999999" x14ac:dyDescent="0.2">
      <c r="A787" s="20" t="s">
        <v>846</v>
      </c>
      <c r="B787" s="9">
        <v>35000000</v>
      </c>
      <c r="C787" s="9">
        <v>39694503</v>
      </c>
      <c r="D787" s="9">
        <v>-4694503</v>
      </c>
      <c r="E787" s="9">
        <v>39694503</v>
      </c>
      <c r="F787" s="10">
        <v>0</v>
      </c>
      <c r="G787" s="9">
        <v>39694503</v>
      </c>
      <c r="H787" s="9">
        <v>39694503</v>
      </c>
      <c r="I787" s="9">
        <v>39694503</v>
      </c>
      <c r="J787" s="10">
        <v>0</v>
      </c>
      <c r="K787" s="11" t="s">
        <v>24</v>
      </c>
      <c r="L787" s="11" t="s">
        <v>24</v>
      </c>
      <c r="M787" s="11" t="s">
        <v>223</v>
      </c>
    </row>
    <row r="788" spans="1:13" ht="20.399999999999999" x14ac:dyDescent="0.2">
      <c r="A788" s="20" t="s">
        <v>847</v>
      </c>
      <c r="B788" s="9">
        <v>7000000</v>
      </c>
      <c r="C788" s="9">
        <v>9687567.0999999996</v>
      </c>
      <c r="D788" s="9">
        <v>-2687567.1</v>
      </c>
      <c r="E788" s="9">
        <v>9687566.2799999993</v>
      </c>
      <c r="F788" s="10">
        <v>0</v>
      </c>
      <c r="G788" s="9">
        <v>9687566.2799999993</v>
      </c>
      <c r="H788" s="9">
        <v>9687566.2799999993</v>
      </c>
      <c r="I788" s="9">
        <v>9687566.2799999993</v>
      </c>
      <c r="J788" s="10">
        <v>0.82</v>
      </c>
      <c r="K788" s="11" t="s">
        <v>24</v>
      </c>
      <c r="L788" s="11" t="s">
        <v>24</v>
      </c>
      <c r="M788" s="11" t="s">
        <v>223</v>
      </c>
    </row>
    <row r="789" spans="1:13" x14ac:dyDescent="0.2">
      <c r="A789" s="20" t="s">
        <v>848</v>
      </c>
      <c r="B789" s="9">
        <v>16320204.41</v>
      </c>
      <c r="C789" s="9">
        <v>16320204.41</v>
      </c>
      <c r="D789" s="10">
        <v>0</v>
      </c>
      <c r="E789" s="9">
        <v>16320204.41</v>
      </c>
      <c r="F789" s="10">
        <v>0</v>
      </c>
      <c r="G789" s="9">
        <v>16320204.41</v>
      </c>
      <c r="H789" s="9">
        <v>16320204.41</v>
      </c>
      <c r="I789" s="9">
        <v>16320204.41</v>
      </c>
      <c r="J789" s="10">
        <v>0</v>
      </c>
      <c r="K789" s="11" t="s">
        <v>24</v>
      </c>
      <c r="L789" s="11" t="s">
        <v>24</v>
      </c>
      <c r="M789" s="11" t="s">
        <v>223</v>
      </c>
    </row>
    <row r="790" spans="1:13" x14ac:dyDescent="0.2">
      <c r="A790" s="20" t="s">
        <v>849</v>
      </c>
      <c r="B790" s="9">
        <v>16320204.41</v>
      </c>
      <c r="C790" s="9">
        <v>16320204.41</v>
      </c>
      <c r="D790" s="10">
        <v>0</v>
      </c>
      <c r="E790" s="9">
        <v>16320204.41</v>
      </c>
      <c r="F790" s="10">
        <v>0</v>
      </c>
      <c r="G790" s="9">
        <v>16320204.41</v>
      </c>
      <c r="H790" s="9">
        <v>16320204.41</v>
      </c>
      <c r="I790" s="9">
        <v>16320204.41</v>
      </c>
      <c r="J790" s="10">
        <v>0</v>
      </c>
      <c r="K790" s="11" t="s">
        <v>24</v>
      </c>
      <c r="L790" s="11" t="s">
        <v>24</v>
      </c>
      <c r="M790" s="11" t="s">
        <v>223</v>
      </c>
    </row>
    <row r="791" spans="1:13" ht="20.399999999999999" x14ac:dyDescent="0.2">
      <c r="A791" s="20" t="s">
        <v>850</v>
      </c>
      <c r="B791" s="10">
        <v>0</v>
      </c>
      <c r="C791" s="9">
        <v>7303881.5199999996</v>
      </c>
      <c r="D791" s="9">
        <v>-7303881.5199999996</v>
      </c>
      <c r="E791" s="9">
        <v>7303630.8300000001</v>
      </c>
      <c r="F791" s="10">
        <v>0</v>
      </c>
      <c r="G791" s="9">
        <v>7303630.8300000001</v>
      </c>
      <c r="H791" s="9">
        <v>7303630.8300000001</v>
      </c>
      <c r="I791" s="9">
        <v>7303630.8300000001</v>
      </c>
      <c r="J791" s="10">
        <v>250.69</v>
      </c>
      <c r="K791" s="11" t="s">
        <v>24</v>
      </c>
      <c r="L791" s="11" t="s">
        <v>24</v>
      </c>
      <c r="M791" s="11" t="s">
        <v>223</v>
      </c>
    </row>
    <row r="792" spans="1:13" x14ac:dyDescent="0.2">
      <c r="A792" s="20" t="s">
        <v>851</v>
      </c>
      <c r="B792" s="10">
        <v>0</v>
      </c>
      <c r="C792" s="9">
        <v>1324560</v>
      </c>
      <c r="D792" s="9">
        <v>-1324560</v>
      </c>
      <c r="E792" s="9">
        <v>1324560</v>
      </c>
      <c r="F792" s="10">
        <v>0</v>
      </c>
      <c r="G792" s="9">
        <v>1324560</v>
      </c>
      <c r="H792" s="9">
        <v>1324560</v>
      </c>
      <c r="I792" s="9">
        <v>1324560</v>
      </c>
      <c r="J792" s="10">
        <v>0</v>
      </c>
      <c r="K792" s="11" t="s">
        <v>24</v>
      </c>
      <c r="L792" s="11" t="s">
        <v>24</v>
      </c>
      <c r="M792" s="11" t="s">
        <v>223</v>
      </c>
    </row>
    <row r="793" spans="1:13" x14ac:dyDescent="0.2">
      <c r="A793" s="13" t="s">
        <v>49</v>
      </c>
      <c r="B793" s="15">
        <v>34938370</v>
      </c>
      <c r="C793" s="15">
        <v>30222343</v>
      </c>
      <c r="D793" s="15">
        <v>4716027</v>
      </c>
      <c r="E793" s="15">
        <v>26392500</v>
      </c>
      <c r="F793" s="14">
        <v>0</v>
      </c>
      <c r="G793" s="15">
        <v>26392500</v>
      </c>
      <c r="H793" s="15">
        <v>26392500</v>
      </c>
      <c r="I793" s="15">
        <v>26392500</v>
      </c>
      <c r="J793" s="15">
        <v>3829843</v>
      </c>
      <c r="K793" s="16"/>
      <c r="L793" s="16"/>
      <c r="M793" s="16"/>
    </row>
    <row r="794" spans="1:13" ht="20.399999999999999" x14ac:dyDescent="0.2">
      <c r="A794" s="20" t="s">
        <v>852</v>
      </c>
      <c r="B794" s="9">
        <v>9938370</v>
      </c>
      <c r="C794" s="9">
        <v>5222343</v>
      </c>
      <c r="D794" s="9">
        <v>4716027</v>
      </c>
      <c r="E794" s="9">
        <v>3006500</v>
      </c>
      <c r="F794" s="10">
        <v>0</v>
      </c>
      <c r="G794" s="9">
        <v>3006500</v>
      </c>
      <c r="H794" s="9">
        <v>3006500</v>
      </c>
      <c r="I794" s="9">
        <v>3006500</v>
      </c>
      <c r="J794" s="9">
        <v>2215843</v>
      </c>
      <c r="K794" s="11" t="s">
        <v>24</v>
      </c>
      <c r="L794" s="11" t="s">
        <v>24</v>
      </c>
      <c r="M794" s="11" t="s">
        <v>223</v>
      </c>
    </row>
    <row r="795" spans="1:13" ht="20.399999999999999" x14ac:dyDescent="0.2">
      <c r="A795" s="20" t="s">
        <v>853</v>
      </c>
      <c r="B795" s="9">
        <v>25000000</v>
      </c>
      <c r="C795" s="9">
        <v>25000000</v>
      </c>
      <c r="D795" s="10">
        <v>0</v>
      </c>
      <c r="E795" s="9">
        <v>23386000</v>
      </c>
      <c r="F795" s="10">
        <v>0</v>
      </c>
      <c r="G795" s="9">
        <v>23386000</v>
      </c>
      <c r="H795" s="9">
        <v>23386000</v>
      </c>
      <c r="I795" s="9">
        <v>23386000</v>
      </c>
      <c r="J795" s="9">
        <v>1614000</v>
      </c>
      <c r="K795" s="11" t="s">
        <v>24</v>
      </c>
      <c r="L795" s="11" t="s">
        <v>24</v>
      </c>
      <c r="M795" s="11" t="s">
        <v>223</v>
      </c>
    </row>
    <row r="796" spans="1:13" x14ac:dyDescent="0.2">
      <c r="A796" s="13" t="s">
        <v>50</v>
      </c>
      <c r="B796" s="15">
        <v>114515623.18000001</v>
      </c>
      <c r="C796" s="15">
        <v>201774978.88999999</v>
      </c>
      <c r="D796" s="15">
        <v>-87259355.709999993</v>
      </c>
      <c r="E796" s="15">
        <v>132338802.58</v>
      </c>
      <c r="F796" s="15">
        <v>72607984.730000004</v>
      </c>
      <c r="G796" s="15">
        <v>204946787.31</v>
      </c>
      <c r="H796" s="15">
        <v>201801549.71000001</v>
      </c>
      <c r="I796" s="15">
        <v>201767107.75999999</v>
      </c>
      <c r="J796" s="15">
        <v>7871.13</v>
      </c>
      <c r="K796" s="16"/>
      <c r="L796" s="16"/>
      <c r="M796" s="16"/>
    </row>
    <row r="797" spans="1:13" ht="20.399999999999999" x14ac:dyDescent="0.2">
      <c r="A797" s="20" t="s">
        <v>854</v>
      </c>
      <c r="B797" s="9">
        <v>2548000</v>
      </c>
      <c r="C797" s="9">
        <v>8884143.7799999993</v>
      </c>
      <c r="D797" s="9">
        <v>-6336143.7800000003</v>
      </c>
      <c r="E797" s="9">
        <v>8883972.9600000009</v>
      </c>
      <c r="F797" s="10">
        <v>0</v>
      </c>
      <c r="G797" s="9">
        <v>8883972.9600000009</v>
      </c>
      <c r="H797" s="9">
        <v>8883972.9600000009</v>
      </c>
      <c r="I797" s="9">
        <v>8883972.9600000009</v>
      </c>
      <c r="J797" s="10">
        <v>170.82</v>
      </c>
      <c r="K797" s="11" t="s">
        <v>24</v>
      </c>
      <c r="L797" s="11" t="s">
        <v>24</v>
      </c>
      <c r="M797" s="11" t="s">
        <v>223</v>
      </c>
    </row>
    <row r="798" spans="1:13" ht="20.399999999999999" x14ac:dyDescent="0.2">
      <c r="A798" s="20" t="s">
        <v>855</v>
      </c>
      <c r="B798" s="9">
        <v>1812109.36</v>
      </c>
      <c r="C798" s="10">
        <v>0</v>
      </c>
      <c r="D798" s="9">
        <v>1812109.36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1" t="s">
        <v>24</v>
      </c>
      <c r="L798" s="11" t="s">
        <v>24</v>
      </c>
      <c r="M798" s="11" t="s">
        <v>223</v>
      </c>
    </row>
    <row r="799" spans="1:13" ht="20.399999999999999" x14ac:dyDescent="0.2">
      <c r="A799" s="20" t="s">
        <v>856</v>
      </c>
      <c r="B799" s="9">
        <v>4918952.1399999997</v>
      </c>
      <c r="C799" s="9">
        <v>11419134.48</v>
      </c>
      <c r="D799" s="9">
        <v>-6500182.3399999999</v>
      </c>
      <c r="E799" s="9">
        <v>11419134.48</v>
      </c>
      <c r="F799" s="10">
        <v>0</v>
      </c>
      <c r="G799" s="9">
        <v>11419134.48</v>
      </c>
      <c r="H799" s="9">
        <v>11419134.48</v>
      </c>
      <c r="I799" s="9">
        <v>11419134.48</v>
      </c>
      <c r="J799" s="10">
        <v>0</v>
      </c>
      <c r="K799" s="11" t="s">
        <v>24</v>
      </c>
      <c r="L799" s="11" t="s">
        <v>24</v>
      </c>
      <c r="M799" s="11" t="s">
        <v>223</v>
      </c>
    </row>
    <row r="800" spans="1:13" ht="20.399999999999999" x14ac:dyDescent="0.2">
      <c r="A800" s="20" t="s">
        <v>857</v>
      </c>
      <c r="B800" s="9">
        <v>28481223.460000001</v>
      </c>
      <c r="C800" s="9">
        <v>14244857.310000001</v>
      </c>
      <c r="D800" s="9">
        <v>14236366.15</v>
      </c>
      <c r="E800" s="9">
        <v>9586058.2699999996</v>
      </c>
      <c r="F800" s="9">
        <v>4658796.6900000004</v>
      </c>
      <c r="G800" s="9">
        <v>14244854.949999999</v>
      </c>
      <c r="H800" s="9">
        <v>14244854.949999999</v>
      </c>
      <c r="I800" s="9">
        <v>14243992.48</v>
      </c>
      <c r="J800" s="10">
        <v>864.83</v>
      </c>
      <c r="K800" s="11" t="s">
        <v>24</v>
      </c>
      <c r="L800" s="11" t="s">
        <v>24</v>
      </c>
      <c r="M800" s="11" t="s">
        <v>223</v>
      </c>
    </row>
    <row r="801" spans="1:13" ht="20.399999999999999" x14ac:dyDescent="0.2">
      <c r="A801" s="20" t="s">
        <v>858</v>
      </c>
      <c r="B801" s="9">
        <v>3253418.23</v>
      </c>
      <c r="C801" s="9">
        <v>7194781.04</v>
      </c>
      <c r="D801" s="9">
        <v>-3941362.81</v>
      </c>
      <c r="E801" s="10">
        <v>0</v>
      </c>
      <c r="F801" s="9">
        <v>7197836.9500000002</v>
      </c>
      <c r="G801" s="9">
        <v>7197836.9500000002</v>
      </c>
      <c r="H801" s="9">
        <v>7197836.9500000002</v>
      </c>
      <c r="I801" s="9">
        <v>7194781.04</v>
      </c>
      <c r="J801" s="10">
        <v>0</v>
      </c>
      <c r="K801" s="11" t="s">
        <v>24</v>
      </c>
      <c r="L801" s="11" t="s">
        <v>23</v>
      </c>
      <c r="M801" s="11" t="s">
        <v>91</v>
      </c>
    </row>
    <row r="802" spans="1:13" ht="20.399999999999999" x14ac:dyDescent="0.2">
      <c r="A802" s="20" t="s">
        <v>859</v>
      </c>
      <c r="B802" s="9">
        <v>422100</v>
      </c>
      <c r="C802" s="9">
        <v>409640</v>
      </c>
      <c r="D802" s="9">
        <v>12460</v>
      </c>
      <c r="E802" s="9">
        <v>409640</v>
      </c>
      <c r="F802" s="10">
        <v>0</v>
      </c>
      <c r="G802" s="9">
        <v>409640</v>
      </c>
      <c r="H802" s="9">
        <v>409640</v>
      </c>
      <c r="I802" s="9">
        <v>409640</v>
      </c>
      <c r="J802" s="10">
        <v>0</v>
      </c>
      <c r="K802" s="11" t="s">
        <v>24</v>
      </c>
      <c r="L802" s="11" t="s">
        <v>24</v>
      </c>
      <c r="M802" s="11" t="s">
        <v>223</v>
      </c>
    </row>
    <row r="803" spans="1:13" ht="20.399999999999999" x14ac:dyDescent="0.2">
      <c r="A803" s="20" t="s">
        <v>860</v>
      </c>
      <c r="B803" s="9">
        <v>11629445.060000001</v>
      </c>
      <c r="C803" s="9">
        <v>539949.52</v>
      </c>
      <c r="D803" s="9">
        <v>11089495.539999999</v>
      </c>
      <c r="E803" s="9">
        <v>350000</v>
      </c>
      <c r="F803" s="9">
        <v>195729.53</v>
      </c>
      <c r="G803" s="9">
        <v>545729.53</v>
      </c>
      <c r="H803" s="9">
        <v>545729.53</v>
      </c>
      <c r="I803" s="9">
        <v>539949.52</v>
      </c>
      <c r="J803" s="10">
        <v>0</v>
      </c>
      <c r="K803" s="11" t="s">
        <v>24</v>
      </c>
      <c r="L803" s="11" t="s">
        <v>23</v>
      </c>
      <c r="M803" s="11" t="s">
        <v>223</v>
      </c>
    </row>
    <row r="804" spans="1:13" ht="20.399999999999999" x14ac:dyDescent="0.2">
      <c r="A804" s="20" t="s">
        <v>861</v>
      </c>
      <c r="B804" s="9">
        <v>1634757.15</v>
      </c>
      <c r="C804" s="10">
        <v>0</v>
      </c>
      <c r="D804" s="9">
        <v>1634757.15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1" t="s">
        <v>24</v>
      </c>
      <c r="L804" s="11" t="s">
        <v>24</v>
      </c>
      <c r="M804" s="11" t="s">
        <v>91</v>
      </c>
    </row>
    <row r="805" spans="1:13" ht="20.399999999999999" x14ac:dyDescent="0.2">
      <c r="A805" s="20" t="s">
        <v>862</v>
      </c>
      <c r="B805" s="9">
        <v>667380</v>
      </c>
      <c r="C805" s="10">
        <v>0</v>
      </c>
      <c r="D805" s="9">
        <v>667380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1" t="s">
        <v>24</v>
      </c>
      <c r="L805" s="11" t="s">
        <v>24</v>
      </c>
      <c r="M805" s="11" t="s">
        <v>91</v>
      </c>
    </row>
    <row r="806" spans="1:13" ht="20.399999999999999" x14ac:dyDescent="0.2">
      <c r="A806" s="20" t="s">
        <v>863</v>
      </c>
      <c r="B806" s="9">
        <v>18385297.699999999</v>
      </c>
      <c r="C806" s="10">
        <v>0</v>
      </c>
      <c r="D806" s="9">
        <v>18385297.699999999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1" t="s">
        <v>24</v>
      </c>
      <c r="L806" s="11" t="s">
        <v>24</v>
      </c>
      <c r="M806" s="11" t="s">
        <v>91</v>
      </c>
    </row>
    <row r="807" spans="1:13" ht="20.399999999999999" x14ac:dyDescent="0.2">
      <c r="A807" s="20" t="s">
        <v>864</v>
      </c>
      <c r="B807" s="9">
        <v>2577886.2799999998</v>
      </c>
      <c r="C807" s="10">
        <v>-0.01</v>
      </c>
      <c r="D807" s="9">
        <v>2577886.2799999998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-0.01</v>
      </c>
      <c r="K807" s="11" t="s">
        <v>24</v>
      </c>
      <c r="L807" s="11" t="s">
        <v>24</v>
      </c>
      <c r="M807" s="11" t="s">
        <v>91</v>
      </c>
    </row>
    <row r="808" spans="1:13" ht="20.399999999999999" x14ac:dyDescent="0.2">
      <c r="A808" s="20" t="s">
        <v>865</v>
      </c>
      <c r="B808" s="9">
        <v>5811826.5</v>
      </c>
      <c r="C808" s="9">
        <v>7600725.7199999997</v>
      </c>
      <c r="D808" s="9">
        <v>-1788899.22</v>
      </c>
      <c r="E808" s="9">
        <v>7546104.7199999997</v>
      </c>
      <c r="F808" s="9">
        <v>54621</v>
      </c>
      <c r="G808" s="9">
        <v>7600725.7199999997</v>
      </c>
      <c r="H808" s="9">
        <v>7600725.7199999997</v>
      </c>
      <c r="I808" s="9">
        <v>7600725.7199999997</v>
      </c>
      <c r="J808" s="10">
        <v>0</v>
      </c>
      <c r="K808" s="11" t="s">
        <v>24</v>
      </c>
      <c r="L808" s="11" t="s">
        <v>24</v>
      </c>
      <c r="M808" s="11" t="s">
        <v>91</v>
      </c>
    </row>
    <row r="809" spans="1:13" ht="20.399999999999999" x14ac:dyDescent="0.2">
      <c r="A809" s="20" t="s">
        <v>866</v>
      </c>
      <c r="B809" s="9">
        <v>12950000</v>
      </c>
      <c r="C809" s="9">
        <v>11984606.710000001</v>
      </c>
      <c r="D809" s="9">
        <v>965393.29</v>
      </c>
      <c r="E809" s="9">
        <v>9641100</v>
      </c>
      <c r="F809" s="9">
        <v>2813732.42</v>
      </c>
      <c r="G809" s="9">
        <v>12454832.42</v>
      </c>
      <c r="H809" s="9">
        <v>12034606.02</v>
      </c>
      <c r="I809" s="9">
        <v>11984605.42</v>
      </c>
      <c r="J809" s="10">
        <v>1.29</v>
      </c>
      <c r="K809" s="11" t="s">
        <v>24</v>
      </c>
      <c r="L809" s="11" t="s">
        <v>23</v>
      </c>
      <c r="M809" s="11" t="s">
        <v>91</v>
      </c>
    </row>
    <row r="810" spans="1:13" ht="20.399999999999999" x14ac:dyDescent="0.2">
      <c r="A810" s="20" t="s">
        <v>867</v>
      </c>
      <c r="B810" s="9">
        <v>5585137.3099999996</v>
      </c>
      <c r="C810" s="9">
        <v>314255.38</v>
      </c>
      <c r="D810" s="9">
        <v>5270881.92</v>
      </c>
      <c r="E810" s="9">
        <v>311244.71000000002</v>
      </c>
      <c r="F810" s="9">
        <v>2650.73</v>
      </c>
      <c r="G810" s="9">
        <v>313895.44</v>
      </c>
      <c r="H810" s="9">
        <v>313895.44</v>
      </c>
      <c r="I810" s="9">
        <v>314255.28999999998</v>
      </c>
      <c r="J810" s="10">
        <v>0.09</v>
      </c>
      <c r="K810" s="11" t="s">
        <v>24</v>
      </c>
      <c r="L810" s="11" t="s">
        <v>24</v>
      </c>
      <c r="M810" s="11" t="s">
        <v>91</v>
      </c>
    </row>
    <row r="811" spans="1:13" ht="20.399999999999999" x14ac:dyDescent="0.2">
      <c r="A811" s="20" t="s">
        <v>868</v>
      </c>
      <c r="B811" s="9">
        <v>5585137.3099999996</v>
      </c>
      <c r="C811" s="9">
        <v>6266707.7699999996</v>
      </c>
      <c r="D811" s="9">
        <v>-681570.46</v>
      </c>
      <c r="E811" s="10">
        <v>0</v>
      </c>
      <c r="F811" s="9">
        <v>6238301.29</v>
      </c>
      <c r="G811" s="9">
        <v>6238301.29</v>
      </c>
      <c r="H811" s="9">
        <v>6238301.29</v>
      </c>
      <c r="I811" s="9">
        <v>6261352.7800000003</v>
      </c>
      <c r="J811" s="9">
        <v>5355</v>
      </c>
      <c r="K811" s="11" t="s">
        <v>24</v>
      </c>
      <c r="L811" s="11" t="s">
        <v>24</v>
      </c>
      <c r="M811" s="11" t="s">
        <v>223</v>
      </c>
    </row>
    <row r="812" spans="1:13" ht="20.399999999999999" x14ac:dyDescent="0.2">
      <c r="A812" s="20" t="s">
        <v>869</v>
      </c>
      <c r="B812" s="9">
        <v>8252952.6900000004</v>
      </c>
      <c r="C812" s="9">
        <v>12057425.689999999</v>
      </c>
      <c r="D812" s="9">
        <v>-3804473</v>
      </c>
      <c r="E812" s="9">
        <v>6393495.4000000004</v>
      </c>
      <c r="F812" s="9">
        <v>5669688.4199999999</v>
      </c>
      <c r="G812" s="9">
        <v>12063183.82</v>
      </c>
      <c r="H812" s="9">
        <v>12063183.82</v>
      </c>
      <c r="I812" s="9">
        <v>12063183.82</v>
      </c>
      <c r="J812" s="9">
        <v>-5758.13</v>
      </c>
      <c r="K812" s="11" t="s">
        <v>23</v>
      </c>
      <c r="L812" s="11" t="s">
        <v>23</v>
      </c>
      <c r="M812" s="11" t="s">
        <v>223</v>
      </c>
    </row>
    <row r="813" spans="1:13" x14ac:dyDescent="0.2">
      <c r="A813" s="20" t="s">
        <v>870</v>
      </c>
      <c r="B813" s="10">
        <v>0</v>
      </c>
      <c r="C813" s="9">
        <v>35887761.549999997</v>
      </c>
      <c r="D813" s="9">
        <v>-35887761.549999997</v>
      </c>
      <c r="E813" s="9">
        <v>27069850</v>
      </c>
      <c r="F813" s="9">
        <v>11526422.560000001</v>
      </c>
      <c r="G813" s="9">
        <v>38596272.560000002</v>
      </c>
      <c r="H813" s="9">
        <v>35871261.359999999</v>
      </c>
      <c r="I813" s="9">
        <v>35871261.359999999</v>
      </c>
      <c r="J813" s="9">
        <v>16500.189999999999</v>
      </c>
      <c r="K813" s="11" t="s">
        <v>24</v>
      </c>
      <c r="L813" s="11" t="s">
        <v>23</v>
      </c>
      <c r="M813" s="11" t="s">
        <v>223</v>
      </c>
    </row>
    <row r="814" spans="1:13" ht="20.399999999999999" x14ac:dyDescent="0.2">
      <c r="A814" s="20" t="s">
        <v>871</v>
      </c>
      <c r="B814" s="10">
        <v>0</v>
      </c>
      <c r="C814" s="9">
        <v>2706278.08</v>
      </c>
      <c r="D814" s="9">
        <v>-2706278.08</v>
      </c>
      <c r="E814" s="9">
        <v>2706278.08</v>
      </c>
      <c r="F814" s="10">
        <v>0</v>
      </c>
      <c r="G814" s="9">
        <v>2706278.08</v>
      </c>
      <c r="H814" s="9">
        <v>2706278.08</v>
      </c>
      <c r="I814" s="9">
        <v>2706278.08</v>
      </c>
      <c r="J814" s="10">
        <v>0</v>
      </c>
      <c r="K814" s="11" t="s">
        <v>24</v>
      </c>
      <c r="L814" s="11" t="s">
        <v>24</v>
      </c>
      <c r="M814" s="11" t="s">
        <v>223</v>
      </c>
    </row>
    <row r="815" spans="1:13" x14ac:dyDescent="0.2">
      <c r="A815" s="20" t="s">
        <v>872</v>
      </c>
      <c r="B815" s="10">
        <v>0</v>
      </c>
      <c r="C815" s="9">
        <v>45740054.159999996</v>
      </c>
      <c r="D815" s="9">
        <v>-45740054.159999996</v>
      </c>
      <c r="E815" s="9">
        <v>15860084.800000001</v>
      </c>
      <c r="F815" s="9">
        <v>29887950.75</v>
      </c>
      <c r="G815" s="9">
        <v>45748035.549999997</v>
      </c>
      <c r="H815" s="9">
        <v>45748035.549999997</v>
      </c>
      <c r="I815" s="9">
        <v>45749881.240000002</v>
      </c>
      <c r="J815" s="9">
        <v>-9827.08</v>
      </c>
      <c r="K815" s="11" t="s">
        <v>23</v>
      </c>
      <c r="L815" s="11" t="s">
        <v>23</v>
      </c>
      <c r="M815" s="11" t="s">
        <v>223</v>
      </c>
    </row>
    <row r="816" spans="1:13" x14ac:dyDescent="0.2">
      <c r="A816" s="20" t="s">
        <v>873</v>
      </c>
      <c r="B816" s="10">
        <v>0</v>
      </c>
      <c r="C816" s="9">
        <v>252000</v>
      </c>
      <c r="D816" s="9">
        <v>-252000</v>
      </c>
      <c r="E816" s="9">
        <v>252000</v>
      </c>
      <c r="F816" s="10">
        <v>0</v>
      </c>
      <c r="G816" s="9">
        <v>252000</v>
      </c>
      <c r="H816" s="9">
        <v>252000</v>
      </c>
      <c r="I816" s="9">
        <v>252000</v>
      </c>
      <c r="J816" s="10">
        <v>0</v>
      </c>
      <c r="K816" s="11" t="s">
        <v>24</v>
      </c>
      <c r="L816" s="11" t="s">
        <v>24</v>
      </c>
      <c r="M816" s="11" t="s">
        <v>223</v>
      </c>
    </row>
    <row r="817" spans="1:13" x14ac:dyDescent="0.2">
      <c r="A817" s="20" t="s">
        <v>874</v>
      </c>
      <c r="B817" s="10">
        <v>0</v>
      </c>
      <c r="C817" s="9">
        <v>501203.8</v>
      </c>
      <c r="D817" s="9">
        <v>-501203.8</v>
      </c>
      <c r="E817" s="9">
        <v>501200</v>
      </c>
      <c r="F817" s="10">
        <v>0</v>
      </c>
      <c r="G817" s="9">
        <v>501200</v>
      </c>
      <c r="H817" s="9">
        <v>501200</v>
      </c>
      <c r="I817" s="9">
        <v>501200</v>
      </c>
      <c r="J817" s="10">
        <v>3.8</v>
      </c>
      <c r="K817" s="11" t="s">
        <v>24</v>
      </c>
      <c r="L817" s="11" t="s">
        <v>24</v>
      </c>
      <c r="M817" s="11" t="s">
        <v>223</v>
      </c>
    </row>
    <row r="818" spans="1:13" x14ac:dyDescent="0.2">
      <c r="A818" s="20" t="s">
        <v>875</v>
      </c>
      <c r="B818" s="10">
        <v>0</v>
      </c>
      <c r="C818" s="9">
        <v>16192576.310000001</v>
      </c>
      <c r="D818" s="9">
        <v>-16192576.310000001</v>
      </c>
      <c r="E818" s="9">
        <v>16192569.98</v>
      </c>
      <c r="F818" s="10">
        <v>0</v>
      </c>
      <c r="G818" s="9">
        <v>16192569.98</v>
      </c>
      <c r="H818" s="9">
        <v>16192569.98</v>
      </c>
      <c r="I818" s="9">
        <v>16192569.98</v>
      </c>
      <c r="J818" s="10">
        <v>6.33</v>
      </c>
      <c r="K818" s="11" t="s">
        <v>24</v>
      </c>
      <c r="L818" s="11" t="s">
        <v>24</v>
      </c>
      <c r="M818" s="11" t="s">
        <v>223</v>
      </c>
    </row>
    <row r="819" spans="1:13" x14ac:dyDescent="0.2">
      <c r="A819" s="20" t="s">
        <v>876</v>
      </c>
      <c r="B819" s="10">
        <v>0</v>
      </c>
      <c r="C819" s="9">
        <v>9993263.0800000001</v>
      </c>
      <c r="D819" s="9">
        <v>-9993263.0800000001</v>
      </c>
      <c r="E819" s="9">
        <v>5631007</v>
      </c>
      <c r="F819" s="9">
        <v>4362254.4000000004</v>
      </c>
      <c r="G819" s="9">
        <v>9993261.4000000004</v>
      </c>
      <c r="H819" s="9">
        <v>9993261.4000000004</v>
      </c>
      <c r="I819" s="9">
        <v>9993261.4000000004</v>
      </c>
      <c r="J819" s="10">
        <v>1.68</v>
      </c>
      <c r="K819" s="11" t="s">
        <v>24</v>
      </c>
      <c r="L819" s="11" t="s">
        <v>24</v>
      </c>
      <c r="M819" s="11" t="s">
        <v>223</v>
      </c>
    </row>
    <row r="820" spans="1:13" x14ac:dyDescent="0.2">
      <c r="A820" s="20" t="s">
        <v>877</v>
      </c>
      <c r="B820" s="10">
        <v>0</v>
      </c>
      <c r="C820" s="9">
        <v>9585614.5</v>
      </c>
      <c r="D820" s="9">
        <v>-9585614.5</v>
      </c>
      <c r="E820" s="9">
        <v>9585062.1999999993</v>
      </c>
      <c r="F820" s="10">
        <v>0</v>
      </c>
      <c r="G820" s="9">
        <v>9585062.1999999993</v>
      </c>
      <c r="H820" s="9">
        <v>9585062.1999999993</v>
      </c>
      <c r="I820" s="9">
        <v>9585062.1999999993</v>
      </c>
      <c r="J820" s="10">
        <v>552.29999999999995</v>
      </c>
      <c r="K820" s="11" t="s">
        <v>24</v>
      </c>
      <c r="L820" s="11" t="s">
        <v>24</v>
      </c>
      <c r="M820" s="11" t="s">
        <v>223</v>
      </c>
    </row>
    <row r="821" spans="1:13" x14ac:dyDescent="0.2">
      <c r="A821" s="13" t="s">
        <v>51</v>
      </c>
      <c r="B821" s="15">
        <v>78052136.069999993</v>
      </c>
      <c r="C821" s="15">
        <v>61557671.07</v>
      </c>
      <c r="D821" s="15">
        <v>16494465</v>
      </c>
      <c r="E821" s="15">
        <v>27750902.260000002</v>
      </c>
      <c r="F821" s="15">
        <v>34215178.469999999</v>
      </c>
      <c r="G821" s="15">
        <v>61966080.729999997</v>
      </c>
      <c r="H821" s="15">
        <v>61966080.729999997</v>
      </c>
      <c r="I821" s="15">
        <v>61362122.060000002</v>
      </c>
      <c r="J821" s="15">
        <v>195549.01</v>
      </c>
      <c r="K821" s="16"/>
      <c r="L821" s="16"/>
      <c r="M821" s="16"/>
    </row>
    <row r="822" spans="1:13" x14ac:dyDescent="0.2">
      <c r="A822" s="20" t="s">
        <v>878</v>
      </c>
      <c r="B822" s="9">
        <v>1101920</v>
      </c>
      <c r="C822" s="9">
        <v>498429.55</v>
      </c>
      <c r="D822" s="9">
        <v>603490.44999999995</v>
      </c>
      <c r="E822" s="9">
        <v>498429.56</v>
      </c>
      <c r="F822" s="10">
        <v>0</v>
      </c>
      <c r="G822" s="9">
        <v>498429.56</v>
      </c>
      <c r="H822" s="9">
        <v>498429.55</v>
      </c>
      <c r="I822" s="9">
        <v>498429.55</v>
      </c>
      <c r="J822" s="10">
        <v>0</v>
      </c>
      <c r="K822" s="11" t="s">
        <v>24</v>
      </c>
      <c r="L822" s="11" t="s">
        <v>24</v>
      </c>
      <c r="M822" s="11" t="s">
        <v>91</v>
      </c>
    </row>
    <row r="823" spans="1:13" x14ac:dyDescent="0.2">
      <c r="A823" s="20" t="s">
        <v>879</v>
      </c>
      <c r="B823" s="9">
        <v>760480</v>
      </c>
      <c r="C823" s="9">
        <v>379527.57</v>
      </c>
      <c r="D823" s="9">
        <v>380952.43</v>
      </c>
      <c r="E823" s="9">
        <v>379527.57</v>
      </c>
      <c r="F823" s="10">
        <v>0</v>
      </c>
      <c r="G823" s="9">
        <v>379527.57</v>
      </c>
      <c r="H823" s="9">
        <v>379527.57</v>
      </c>
      <c r="I823" s="9">
        <v>379527.57</v>
      </c>
      <c r="J823" s="10">
        <v>0</v>
      </c>
      <c r="K823" s="11" t="s">
        <v>24</v>
      </c>
      <c r="L823" s="11" t="s">
        <v>24</v>
      </c>
      <c r="M823" s="11" t="s">
        <v>91</v>
      </c>
    </row>
    <row r="824" spans="1:13" ht="20.399999999999999" x14ac:dyDescent="0.2">
      <c r="A824" s="20" t="s">
        <v>880</v>
      </c>
      <c r="B824" s="9">
        <v>4375350</v>
      </c>
      <c r="C824" s="9">
        <v>296859.86</v>
      </c>
      <c r="D824" s="9">
        <v>4078490.14</v>
      </c>
      <c r="E824" s="9">
        <v>296859.86</v>
      </c>
      <c r="F824" s="10">
        <v>0</v>
      </c>
      <c r="G824" s="9">
        <v>296859.86</v>
      </c>
      <c r="H824" s="9">
        <v>296859.86</v>
      </c>
      <c r="I824" s="9">
        <v>296859.86</v>
      </c>
      <c r="J824" s="10">
        <v>0</v>
      </c>
      <c r="K824" s="11" t="s">
        <v>24</v>
      </c>
      <c r="L824" s="11" t="s">
        <v>24</v>
      </c>
      <c r="M824" s="11" t="s">
        <v>91</v>
      </c>
    </row>
    <row r="825" spans="1:13" ht="20.399999999999999" x14ac:dyDescent="0.2">
      <c r="A825" s="20" t="s">
        <v>881</v>
      </c>
      <c r="B825" s="9">
        <v>3014130</v>
      </c>
      <c r="C825" s="9">
        <v>222025.26</v>
      </c>
      <c r="D825" s="9">
        <v>2792104.74</v>
      </c>
      <c r="E825" s="9">
        <v>222025.26</v>
      </c>
      <c r="F825" s="10">
        <v>0</v>
      </c>
      <c r="G825" s="9">
        <v>222025.26</v>
      </c>
      <c r="H825" s="9">
        <v>222025.26</v>
      </c>
      <c r="I825" s="9">
        <v>222025.26</v>
      </c>
      <c r="J825" s="10">
        <v>0</v>
      </c>
      <c r="K825" s="11" t="s">
        <v>24</v>
      </c>
      <c r="L825" s="11" t="s">
        <v>24</v>
      </c>
      <c r="M825" s="11" t="s">
        <v>91</v>
      </c>
    </row>
    <row r="826" spans="1:13" ht="20.399999999999999" x14ac:dyDescent="0.2">
      <c r="A826" s="20" t="s">
        <v>882</v>
      </c>
      <c r="B826" s="9">
        <v>690877.38</v>
      </c>
      <c r="C826" s="9">
        <v>318543.52</v>
      </c>
      <c r="D826" s="9">
        <v>372333.86</v>
      </c>
      <c r="E826" s="9">
        <v>83700</v>
      </c>
      <c r="F826" s="9">
        <v>239059.08</v>
      </c>
      <c r="G826" s="9">
        <v>322759.08</v>
      </c>
      <c r="H826" s="9">
        <v>322759.08</v>
      </c>
      <c r="I826" s="9">
        <v>318488.18</v>
      </c>
      <c r="J826" s="10">
        <v>55.33</v>
      </c>
      <c r="K826" s="11" t="s">
        <v>24</v>
      </c>
      <c r="L826" s="11" t="s">
        <v>23</v>
      </c>
      <c r="M826" s="11" t="s">
        <v>91</v>
      </c>
    </row>
    <row r="827" spans="1:13" ht="20.399999999999999" x14ac:dyDescent="0.2">
      <c r="A827" s="20" t="s">
        <v>883</v>
      </c>
      <c r="B827" s="9">
        <v>3716843.15</v>
      </c>
      <c r="C827" s="9">
        <v>3030121.31</v>
      </c>
      <c r="D827" s="9">
        <v>686721.84</v>
      </c>
      <c r="E827" s="9">
        <v>380411.34</v>
      </c>
      <c r="F827" s="9">
        <v>2623941.58</v>
      </c>
      <c r="G827" s="9">
        <v>3004352.92</v>
      </c>
      <c r="H827" s="9">
        <v>3004352.93</v>
      </c>
      <c r="I827" s="9">
        <v>3030052.27</v>
      </c>
      <c r="J827" s="10">
        <v>69.040000000000006</v>
      </c>
      <c r="K827" s="11" t="s">
        <v>24</v>
      </c>
      <c r="L827" s="11" t="s">
        <v>24</v>
      </c>
      <c r="M827" s="11" t="s">
        <v>91</v>
      </c>
    </row>
    <row r="828" spans="1:13" ht="20.399999999999999" x14ac:dyDescent="0.2">
      <c r="A828" s="20" t="s">
        <v>884</v>
      </c>
      <c r="B828" s="9">
        <v>767978.67</v>
      </c>
      <c r="C828" s="9">
        <v>417472.25</v>
      </c>
      <c r="D828" s="9">
        <v>350506.42</v>
      </c>
      <c r="E828" s="9">
        <v>81000</v>
      </c>
      <c r="F828" s="9">
        <v>345473.2</v>
      </c>
      <c r="G828" s="9">
        <v>426473.2</v>
      </c>
      <c r="H828" s="9">
        <v>426473.2</v>
      </c>
      <c r="I828" s="9">
        <v>417472.13</v>
      </c>
      <c r="J828" s="10">
        <v>0.12</v>
      </c>
      <c r="K828" s="11" t="s">
        <v>24</v>
      </c>
      <c r="L828" s="11" t="s">
        <v>23</v>
      </c>
      <c r="M828" s="11" t="s">
        <v>223</v>
      </c>
    </row>
    <row r="829" spans="1:13" ht="20.399999999999999" x14ac:dyDescent="0.2">
      <c r="A829" s="20" t="s">
        <v>885</v>
      </c>
      <c r="B829" s="9">
        <v>4515091.8600000003</v>
      </c>
      <c r="C829" s="9">
        <v>2304377.44</v>
      </c>
      <c r="D829" s="9">
        <v>2210714.42</v>
      </c>
      <c r="E829" s="9">
        <v>872289.53</v>
      </c>
      <c r="F829" s="9">
        <v>1665972.95</v>
      </c>
      <c r="G829" s="9">
        <v>2538262.48</v>
      </c>
      <c r="H829" s="9">
        <v>2538262.48</v>
      </c>
      <c r="I829" s="9">
        <v>2304377.44</v>
      </c>
      <c r="J829" s="10">
        <v>0</v>
      </c>
      <c r="K829" s="11" t="s">
        <v>24</v>
      </c>
      <c r="L829" s="11" t="s">
        <v>23</v>
      </c>
      <c r="M829" s="11" t="s">
        <v>91</v>
      </c>
    </row>
    <row r="830" spans="1:13" ht="20.399999999999999" x14ac:dyDescent="0.2">
      <c r="A830" s="20" t="s">
        <v>886</v>
      </c>
      <c r="B830" s="9">
        <v>1898076.05</v>
      </c>
      <c r="C830" s="9">
        <v>1787478.07</v>
      </c>
      <c r="D830" s="9">
        <v>110597.98</v>
      </c>
      <c r="E830" s="9">
        <v>197377.78</v>
      </c>
      <c r="F830" s="9">
        <v>1659598.24</v>
      </c>
      <c r="G830" s="9">
        <v>1856976.02</v>
      </c>
      <c r="H830" s="9">
        <v>1856976.01</v>
      </c>
      <c r="I830" s="9">
        <v>1787478.01</v>
      </c>
      <c r="J830" s="10">
        <v>0.06</v>
      </c>
      <c r="K830" s="11" t="s">
        <v>24</v>
      </c>
      <c r="L830" s="11" t="s">
        <v>23</v>
      </c>
      <c r="M830" s="11" t="s">
        <v>91</v>
      </c>
    </row>
    <row r="831" spans="1:13" ht="20.399999999999999" x14ac:dyDescent="0.2">
      <c r="A831" s="20" t="s">
        <v>887</v>
      </c>
      <c r="B831" s="9">
        <v>437540.27</v>
      </c>
      <c r="C831" s="10">
        <v>0</v>
      </c>
      <c r="D831" s="9">
        <v>437540.27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1" t="s">
        <v>24</v>
      </c>
      <c r="L831" s="11" t="s">
        <v>24</v>
      </c>
      <c r="M831" s="11" t="s">
        <v>91</v>
      </c>
    </row>
    <row r="832" spans="1:13" x14ac:dyDescent="0.2">
      <c r="A832" s="20" t="s">
        <v>888</v>
      </c>
      <c r="B832" s="9">
        <v>5829068.0700000003</v>
      </c>
      <c r="C832" s="9">
        <v>2402460.77</v>
      </c>
      <c r="D832" s="9">
        <v>3426607.3</v>
      </c>
      <c r="E832" s="9">
        <v>650000</v>
      </c>
      <c r="F832" s="9">
        <v>1690967.27</v>
      </c>
      <c r="G832" s="9">
        <v>2340967.27</v>
      </c>
      <c r="H832" s="9">
        <v>2340967.27</v>
      </c>
      <c r="I832" s="9">
        <v>2402460.5299999998</v>
      </c>
      <c r="J832" s="10">
        <v>0.24</v>
      </c>
      <c r="K832" s="11" t="s">
        <v>24</v>
      </c>
      <c r="L832" s="11" t="s">
        <v>24</v>
      </c>
      <c r="M832" s="11" t="s">
        <v>91</v>
      </c>
    </row>
    <row r="833" spans="1:13" x14ac:dyDescent="0.2">
      <c r="A833" s="20" t="s">
        <v>889</v>
      </c>
      <c r="B833" s="9">
        <v>6596980.8200000003</v>
      </c>
      <c r="C833" s="9">
        <v>2408955.27</v>
      </c>
      <c r="D833" s="9">
        <v>4188025.55</v>
      </c>
      <c r="E833" s="9">
        <v>520000</v>
      </c>
      <c r="F833" s="9">
        <v>1939921.43</v>
      </c>
      <c r="G833" s="9">
        <v>2459921.4300000002</v>
      </c>
      <c r="H833" s="9">
        <v>2459921.4300000002</v>
      </c>
      <c r="I833" s="9">
        <v>2408955.27</v>
      </c>
      <c r="J833" s="10">
        <v>0</v>
      </c>
      <c r="K833" s="11" t="s">
        <v>24</v>
      </c>
      <c r="L833" s="11" t="s">
        <v>23</v>
      </c>
      <c r="M833" s="11" t="s">
        <v>91</v>
      </c>
    </row>
    <row r="834" spans="1:13" x14ac:dyDescent="0.2">
      <c r="A834" s="20" t="s">
        <v>890</v>
      </c>
      <c r="B834" s="9">
        <v>1454819.26</v>
      </c>
      <c r="C834" s="9">
        <v>8415584.1099999994</v>
      </c>
      <c r="D834" s="9">
        <v>-6960764.8399999999</v>
      </c>
      <c r="E834" s="9">
        <v>4034020.52</v>
      </c>
      <c r="F834" s="9">
        <v>4290634.71</v>
      </c>
      <c r="G834" s="9">
        <v>8324655.2300000004</v>
      </c>
      <c r="H834" s="9">
        <v>8324655.2300000004</v>
      </c>
      <c r="I834" s="9">
        <v>8415584.0999999996</v>
      </c>
      <c r="J834" s="10">
        <v>0.01</v>
      </c>
      <c r="K834" s="11" t="s">
        <v>24</v>
      </c>
      <c r="L834" s="11" t="s">
        <v>24</v>
      </c>
      <c r="M834" s="11" t="s">
        <v>91</v>
      </c>
    </row>
    <row r="835" spans="1:13" x14ac:dyDescent="0.2">
      <c r="A835" s="20" t="s">
        <v>891</v>
      </c>
      <c r="B835" s="9">
        <v>1569508.7</v>
      </c>
      <c r="C835" s="9">
        <v>821932.97</v>
      </c>
      <c r="D835" s="9">
        <v>747575.73</v>
      </c>
      <c r="E835" s="9">
        <v>390430.78</v>
      </c>
      <c r="F835" s="9">
        <v>436917.06</v>
      </c>
      <c r="G835" s="9">
        <v>827347.84</v>
      </c>
      <c r="H835" s="9">
        <v>827347.84</v>
      </c>
      <c r="I835" s="9">
        <v>813936.18</v>
      </c>
      <c r="J835" s="9">
        <v>7996.79</v>
      </c>
      <c r="K835" s="11" t="s">
        <v>24</v>
      </c>
      <c r="L835" s="11" t="s">
        <v>23</v>
      </c>
      <c r="M835" s="11" t="s">
        <v>223</v>
      </c>
    </row>
    <row r="836" spans="1:13" ht="20.399999999999999" x14ac:dyDescent="0.2">
      <c r="A836" s="20" t="s">
        <v>892</v>
      </c>
      <c r="B836" s="9">
        <v>1481787.21</v>
      </c>
      <c r="C836" s="9">
        <v>1406586.62</v>
      </c>
      <c r="D836" s="9">
        <v>75200.59</v>
      </c>
      <c r="E836" s="10">
        <v>0</v>
      </c>
      <c r="F836" s="9">
        <v>1397293.88</v>
      </c>
      <c r="G836" s="9">
        <v>1397293.88</v>
      </c>
      <c r="H836" s="9">
        <v>1397293.88</v>
      </c>
      <c r="I836" s="9">
        <v>1406246.92</v>
      </c>
      <c r="J836" s="10">
        <v>339.7</v>
      </c>
      <c r="K836" s="11" t="s">
        <v>24</v>
      </c>
      <c r="L836" s="11" t="s">
        <v>24</v>
      </c>
      <c r="M836" s="11" t="s">
        <v>223</v>
      </c>
    </row>
    <row r="837" spans="1:13" x14ac:dyDescent="0.2">
      <c r="A837" s="20" t="s">
        <v>893</v>
      </c>
      <c r="B837" s="9">
        <v>2657920.15</v>
      </c>
      <c r="C837" s="9">
        <v>4765165.2699999996</v>
      </c>
      <c r="D837" s="9">
        <v>-2107245.12</v>
      </c>
      <c r="E837" s="9">
        <v>3922080.6</v>
      </c>
      <c r="F837" s="9">
        <v>839651.68</v>
      </c>
      <c r="G837" s="9">
        <v>4761732.28</v>
      </c>
      <c r="H837" s="9">
        <v>4761732.28</v>
      </c>
      <c r="I837" s="9">
        <v>4765161.88</v>
      </c>
      <c r="J837" s="10">
        <v>3.4</v>
      </c>
      <c r="K837" s="11" t="s">
        <v>24</v>
      </c>
      <c r="L837" s="11" t="s">
        <v>24</v>
      </c>
      <c r="M837" s="11" t="s">
        <v>223</v>
      </c>
    </row>
    <row r="838" spans="1:13" x14ac:dyDescent="0.2">
      <c r="A838" s="20" t="s">
        <v>894</v>
      </c>
      <c r="B838" s="9">
        <v>99421.55</v>
      </c>
      <c r="C838" s="10">
        <v>0</v>
      </c>
      <c r="D838" s="9">
        <v>99421.55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1" t="s">
        <v>24</v>
      </c>
      <c r="L838" s="11" t="s">
        <v>24</v>
      </c>
      <c r="M838" s="11" t="s">
        <v>91</v>
      </c>
    </row>
    <row r="839" spans="1:13" x14ac:dyDescent="0.2">
      <c r="A839" s="20" t="s">
        <v>895</v>
      </c>
      <c r="B839" s="9">
        <v>1241600</v>
      </c>
      <c r="C839" s="9">
        <v>3622418.89</v>
      </c>
      <c r="D839" s="9">
        <v>-2380818.89</v>
      </c>
      <c r="E839" s="9">
        <v>3622418.89</v>
      </c>
      <c r="F839" s="10">
        <v>0</v>
      </c>
      <c r="G839" s="9">
        <v>3622418.89</v>
      </c>
      <c r="H839" s="9">
        <v>3622418.89</v>
      </c>
      <c r="I839" s="9">
        <v>3622418.89</v>
      </c>
      <c r="J839" s="10">
        <v>0</v>
      </c>
      <c r="K839" s="11" t="s">
        <v>24</v>
      </c>
      <c r="L839" s="11" t="s">
        <v>24</v>
      </c>
      <c r="M839" s="11" t="s">
        <v>91</v>
      </c>
    </row>
    <row r="840" spans="1:13" x14ac:dyDescent="0.2">
      <c r="A840" s="20" t="s">
        <v>896</v>
      </c>
      <c r="B840" s="9">
        <v>620800</v>
      </c>
      <c r="C840" s="10">
        <v>0</v>
      </c>
      <c r="D840" s="9">
        <v>620800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1" t="s">
        <v>24</v>
      </c>
      <c r="L840" s="11" t="s">
        <v>24</v>
      </c>
      <c r="M840" s="11" t="s">
        <v>223</v>
      </c>
    </row>
    <row r="841" spans="1:13" ht="20.399999999999999" x14ac:dyDescent="0.2">
      <c r="A841" s="20" t="s">
        <v>897</v>
      </c>
      <c r="B841" s="9">
        <v>4958730</v>
      </c>
      <c r="C841" s="9">
        <v>3285246.33</v>
      </c>
      <c r="D841" s="9">
        <v>1673483.67</v>
      </c>
      <c r="E841" s="9">
        <v>566394.17000000004</v>
      </c>
      <c r="F841" s="9">
        <v>2718852.16</v>
      </c>
      <c r="G841" s="9">
        <v>3285246.33</v>
      </c>
      <c r="H841" s="9">
        <v>3285246.33</v>
      </c>
      <c r="I841" s="9">
        <v>3285246.33</v>
      </c>
      <c r="J841" s="10">
        <v>0</v>
      </c>
      <c r="K841" s="11" t="s">
        <v>24</v>
      </c>
      <c r="L841" s="11" t="s">
        <v>24</v>
      </c>
      <c r="M841" s="11" t="s">
        <v>91</v>
      </c>
    </row>
    <row r="842" spans="1:13" ht="20.399999999999999" x14ac:dyDescent="0.2">
      <c r="A842" s="20" t="s">
        <v>898</v>
      </c>
      <c r="B842" s="9">
        <v>2471262.5</v>
      </c>
      <c r="C842" s="10">
        <v>0</v>
      </c>
      <c r="D842" s="9">
        <v>2471262.5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1" t="s">
        <v>24</v>
      </c>
      <c r="L842" s="11" t="s">
        <v>24</v>
      </c>
      <c r="M842" s="11" t="s">
        <v>91</v>
      </c>
    </row>
    <row r="843" spans="1:13" ht="20.399999999999999" x14ac:dyDescent="0.2">
      <c r="A843" s="20" t="s">
        <v>899</v>
      </c>
      <c r="B843" s="9">
        <v>622057.77</v>
      </c>
      <c r="C843" s="9">
        <v>1500669.96</v>
      </c>
      <c r="D843" s="9">
        <v>-878612.19</v>
      </c>
      <c r="E843" s="9">
        <v>300424.8</v>
      </c>
      <c r="F843" s="9">
        <v>1210851.97</v>
      </c>
      <c r="G843" s="9">
        <v>1511276.77</v>
      </c>
      <c r="H843" s="9">
        <v>1511276.77</v>
      </c>
      <c r="I843" s="9">
        <v>1321338.08</v>
      </c>
      <c r="J843" s="9">
        <v>179331.88</v>
      </c>
      <c r="K843" s="11" t="s">
        <v>24</v>
      </c>
      <c r="L843" s="11" t="s">
        <v>23</v>
      </c>
      <c r="M843" s="11" t="s">
        <v>223</v>
      </c>
    </row>
    <row r="844" spans="1:13" ht="20.399999999999999" x14ac:dyDescent="0.2">
      <c r="A844" s="20" t="s">
        <v>900</v>
      </c>
      <c r="B844" s="9">
        <v>2935770.09</v>
      </c>
      <c r="C844" s="9">
        <v>1168603.81</v>
      </c>
      <c r="D844" s="9">
        <v>1767166.29</v>
      </c>
      <c r="E844" s="9">
        <v>73521.34</v>
      </c>
      <c r="F844" s="9">
        <v>859031.04000000004</v>
      </c>
      <c r="G844" s="9">
        <v>932552.38</v>
      </c>
      <c r="H844" s="9">
        <v>932552.38</v>
      </c>
      <c r="I844" s="9">
        <v>1168603.81</v>
      </c>
      <c r="J844" s="10">
        <v>0</v>
      </c>
      <c r="K844" s="11" t="s">
        <v>24</v>
      </c>
      <c r="L844" s="11" t="s">
        <v>24</v>
      </c>
      <c r="M844" s="11" t="s">
        <v>91</v>
      </c>
    </row>
    <row r="845" spans="1:13" ht="20.399999999999999" x14ac:dyDescent="0.2">
      <c r="A845" s="20" t="s">
        <v>901</v>
      </c>
      <c r="B845" s="9">
        <v>2105300.92</v>
      </c>
      <c r="C845" s="9">
        <v>177191.9</v>
      </c>
      <c r="D845" s="9">
        <v>1928109.03</v>
      </c>
      <c r="E845" s="9">
        <v>125177</v>
      </c>
      <c r="F845" s="9">
        <v>52014.9</v>
      </c>
      <c r="G845" s="9">
        <v>177191.9</v>
      </c>
      <c r="H845" s="9">
        <v>177191.9</v>
      </c>
      <c r="I845" s="9">
        <v>177191.9</v>
      </c>
      <c r="J845" s="10">
        <v>0</v>
      </c>
      <c r="K845" s="11" t="s">
        <v>24</v>
      </c>
      <c r="L845" s="11" t="s">
        <v>24</v>
      </c>
      <c r="M845" s="11" t="s">
        <v>91</v>
      </c>
    </row>
    <row r="846" spans="1:13" ht="20.399999999999999" x14ac:dyDescent="0.2">
      <c r="A846" s="20" t="s">
        <v>902</v>
      </c>
      <c r="B846" s="9">
        <v>2721326.35</v>
      </c>
      <c r="C846" s="9">
        <v>2119899.15</v>
      </c>
      <c r="D846" s="9">
        <v>601427.19999999995</v>
      </c>
      <c r="E846" s="9">
        <v>244926.11</v>
      </c>
      <c r="F846" s="9">
        <v>1840780.8</v>
      </c>
      <c r="G846" s="9">
        <v>2085706.91</v>
      </c>
      <c r="H846" s="9">
        <v>2085706.91</v>
      </c>
      <c r="I846" s="9">
        <v>2119899.15</v>
      </c>
      <c r="J846" s="10">
        <v>0</v>
      </c>
      <c r="K846" s="11" t="s">
        <v>24</v>
      </c>
      <c r="L846" s="11" t="s">
        <v>24</v>
      </c>
      <c r="M846" s="11" t="s">
        <v>91</v>
      </c>
    </row>
    <row r="847" spans="1:13" ht="20.399999999999999" x14ac:dyDescent="0.2">
      <c r="A847" s="20" t="s">
        <v>903</v>
      </c>
      <c r="B847" s="9">
        <v>2316877.35</v>
      </c>
      <c r="C847" s="9">
        <v>4311028.32</v>
      </c>
      <c r="D847" s="9">
        <v>-1994150.97</v>
      </c>
      <c r="E847" s="9">
        <v>654525.30000000005</v>
      </c>
      <c r="F847" s="9">
        <v>3658587.17</v>
      </c>
      <c r="G847" s="9">
        <v>4313112.47</v>
      </c>
      <c r="H847" s="9">
        <v>4313112.47</v>
      </c>
      <c r="I847" s="9">
        <v>4303441.6500000004</v>
      </c>
      <c r="J847" s="9">
        <v>7586.67</v>
      </c>
      <c r="K847" s="11" t="s">
        <v>24</v>
      </c>
      <c r="L847" s="11" t="s">
        <v>23</v>
      </c>
      <c r="M847" s="11" t="s">
        <v>223</v>
      </c>
    </row>
    <row r="848" spans="1:13" ht="20.399999999999999" x14ac:dyDescent="0.2">
      <c r="A848" s="20" t="s">
        <v>904</v>
      </c>
      <c r="B848" s="9">
        <v>1349568.66</v>
      </c>
      <c r="C848" s="10">
        <v>0</v>
      </c>
      <c r="D848" s="9">
        <v>1349568.66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1" t="s">
        <v>24</v>
      </c>
      <c r="L848" s="11" t="s">
        <v>24</v>
      </c>
      <c r="M848" s="11" t="s">
        <v>91</v>
      </c>
    </row>
    <row r="849" spans="1:13" x14ac:dyDescent="0.2">
      <c r="A849" s="20" t="s">
        <v>905</v>
      </c>
      <c r="B849" s="9">
        <v>5440463.5300000003</v>
      </c>
      <c r="C849" s="9">
        <v>891931.05</v>
      </c>
      <c r="D849" s="9">
        <v>4548532.4800000004</v>
      </c>
      <c r="E849" s="10">
        <v>0</v>
      </c>
      <c r="F849" s="9">
        <v>882948.58</v>
      </c>
      <c r="G849" s="9">
        <v>882948.58</v>
      </c>
      <c r="H849" s="9">
        <v>882948.58</v>
      </c>
      <c r="I849" s="9">
        <v>891931.05</v>
      </c>
      <c r="J849" s="10">
        <v>0</v>
      </c>
      <c r="K849" s="11" t="s">
        <v>24</v>
      </c>
      <c r="L849" s="11" t="s">
        <v>24</v>
      </c>
      <c r="M849" s="11" t="s">
        <v>91</v>
      </c>
    </row>
    <row r="850" spans="1:13" x14ac:dyDescent="0.2">
      <c r="A850" s="20" t="s">
        <v>906</v>
      </c>
      <c r="B850" s="9">
        <v>7916376.9800000004</v>
      </c>
      <c r="C850" s="9">
        <v>1284841.52</v>
      </c>
      <c r="D850" s="9">
        <v>6631535.46</v>
      </c>
      <c r="E850" s="10">
        <v>0</v>
      </c>
      <c r="F850" s="9">
        <v>1263252.02</v>
      </c>
      <c r="G850" s="9">
        <v>1263252.02</v>
      </c>
      <c r="H850" s="9">
        <v>1263252.02</v>
      </c>
      <c r="I850" s="9">
        <v>1284841.52</v>
      </c>
      <c r="J850" s="10">
        <v>0</v>
      </c>
      <c r="K850" s="11" t="s">
        <v>24</v>
      </c>
      <c r="L850" s="11" t="s">
        <v>24</v>
      </c>
      <c r="M850" s="11" t="s">
        <v>91</v>
      </c>
    </row>
    <row r="851" spans="1:13" ht="20.399999999999999" x14ac:dyDescent="0.2">
      <c r="A851" s="20" t="s">
        <v>907</v>
      </c>
      <c r="B851" s="9">
        <v>1481787.21</v>
      </c>
      <c r="C851" s="9">
        <v>1355867.34</v>
      </c>
      <c r="D851" s="9">
        <v>125919.87</v>
      </c>
      <c r="E851" s="10">
        <v>0</v>
      </c>
      <c r="F851" s="9">
        <v>1353338.73</v>
      </c>
      <c r="G851" s="9">
        <v>1353338.73</v>
      </c>
      <c r="H851" s="9">
        <v>1353338.73</v>
      </c>
      <c r="I851" s="9">
        <v>1355838.59</v>
      </c>
      <c r="J851" s="10">
        <v>28.74</v>
      </c>
      <c r="K851" s="11" t="s">
        <v>24</v>
      </c>
      <c r="L851" s="11" t="s">
        <v>24</v>
      </c>
      <c r="M851" s="11" t="s">
        <v>223</v>
      </c>
    </row>
    <row r="852" spans="1:13" x14ac:dyDescent="0.2">
      <c r="A852" s="20" t="s">
        <v>908</v>
      </c>
      <c r="B852" s="9">
        <v>803000</v>
      </c>
      <c r="C852" s="10">
        <v>0</v>
      </c>
      <c r="D852" s="9">
        <v>803000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1" t="s">
        <v>24</v>
      </c>
      <c r="L852" s="11" t="s">
        <v>24</v>
      </c>
      <c r="M852" s="11" t="s">
        <v>91</v>
      </c>
    </row>
    <row r="853" spans="1:13" x14ac:dyDescent="0.2">
      <c r="A853" s="20" t="s">
        <v>909</v>
      </c>
      <c r="B853" s="9">
        <v>99421.55</v>
      </c>
      <c r="C853" s="10">
        <v>0</v>
      </c>
      <c r="D853" s="9">
        <v>99421.55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1" t="s">
        <v>24</v>
      </c>
      <c r="L853" s="11" t="s">
        <v>24</v>
      </c>
      <c r="M853" s="11" t="s">
        <v>91</v>
      </c>
    </row>
    <row r="854" spans="1:13" ht="20.399999999999999" x14ac:dyDescent="0.2">
      <c r="A854" s="20" t="s">
        <v>910</v>
      </c>
      <c r="B854" s="10">
        <v>0</v>
      </c>
      <c r="C854" s="9">
        <v>1425855.51</v>
      </c>
      <c r="D854" s="9">
        <v>-1425855.51</v>
      </c>
      <c r="E854" s="9">
        <v>156674.1</v>
      </c>
      <c r="F854" s="9">
        <v>1786317.33</v>
      </c>
      <c r="G854" s="9">
        <v>1942991.43</v>
      </c>
      <c r="H854" s="9">
        <v>1942991.43</v>
      </c>
      <c r="I854" s="9">
        <v>1425855.51</v>
      </c>
      <c r="J854" s="10">
        <v>0</v>
      </c>
      <c r="K854" s="11" t="s">
        <v>24</v>
      </c>
      <c r="L854" s="11" t="s">
        <v>23</v>
      </c>
      <c r="M854" s="11" t="s">
        <v>91</v>
      </c>
    </row>
    <row r="855" spans="1:13" ht="20.399999999999999" x14ac:dyDescent="0.2">
      <c r="A855" s="20" t="s">
        <v>911</v>
      </c>
      <c r="B855" s="10">
        <v>0</v>
      </c>
      <c r="C855" s="9">
        <v>1459909.71</v>
      </c>
      <c r="D855" s="9">
        <v>-1459909.71</v>
      </c>
      <c r="E855" s="10">
        <v>0</v>
      </c>
      <c r="F855" s="9">
        <v>1459772.68</v>
      </c>
      <c r="G855" s="9">
        <v>1459772.68</v>
      </c>
      <c r="H855" s="9">
        <v>1459772.68</v>
      </c>
      <c r="I855" s="9">
        <v>1459772.68</v>
      </c>
      <c r="J855" s="10">
        <v>137.03</v>
      </c>
      <c r="K855" s="11" t="s">
        <v>24</v>
      </c>
      <c r="L855" s="11" t="s">
        <v>24</v>
      </c>
      <c r="M855" s="11" t="s">
        <v>223</v>
      </c>
    </row>
    <row r="856" spans="1:13" x14ac:dyDescent="0.2">
      <c r="A856" s="20" t="s">
        <v>912</v>
      </c>
      <c r="B856" s="10">
        <v>0</v>
      </c>
      <c r="C856" s="9">
        <v>64825.440000000002</v>
      </c>
      <c r="D856" s="9">
        <v>-64825.440000000002</v>
      </c>
      <c r="E856" s="9">
        <v>64825.440000000002</v>
      </c>
      <c r="F856" s="10">
        <v>0</v>
      </c>
      <c r="G856" s="9">
        <v>64825.440000000002</v>
      </c>
      <c r="H856" s="9">
        <v>64825.440000000002</v>
      </c>
      <c r="I856" s="9">
        <v>64825.440000000002</v>
      </c>
      <c r="J856" s="10">
        <v>0</v>
      </c>
      <c r="K856" s="11" t="s">
        <v>24</v>
      </c>
      <c r="L856" s="11" t="s">
        <v>24</v>
      </c>
      <c r="M856" s="11" t="s">
        <v>91</v>
      </c>
    </row>
    <row r="857" spans="1:13" x14ac:dyDescent="0.2">
      <c r="A857" s="20" t="s">
        <v>913</v>
      </c>
      <c r="B857" s="10">
        <v>0</v>
      </c>
      <c r="C857" s="9">
        <v>2604648.3199999998</v>
      </c>
      <c r="D857" s="9">
        <v>-2604648.3199999998</v>
      </c>
      <c r="E857" s="9">
        <v>2604648.3199999998</v>
      </c>
      <c r="F857" s="10">
        <v>0</v>
      </c>
      <c r="G857" s="9">
        <v>2604648.3199999998</v>
      </c>
      <c r="H857" s="9">
        <v>2604648.3199999998</v>
      </c>
      <c r="I857" s="9">
        <v>2604648.3199999998</v>
      </c>
      <c r="J857" s="10">
        <v>0</v>
      </c>
      <c r="K857" s="11" t="s">
        <v>24</v>
      </c>
      <c r="L857" s="11" t="s">
        <v>24</v>
      </c>
      <c r="M857" s="11" t="s">
        <v>91</v>
      </c>
    </row>
    <row r="858" spans="1:13" x14ac:dyDescent="0.2">
      <c r="A858" s="20" t="s">
        <v>914</v>
      </c>
      <c r="B858" s="10">
        <v>0</v>
      </c>
      <c r="C858" s="9">
        <v>545630</v>
      </c>
      <c r="D858" s="9">
        <v>-545630</v>
      </c>
      <c r="E858" s="9">
        <v>545630</v>
      </c>
      <c r="F858" s="10">
        <v>0</v>
      </c>
      <c r="G858" s="9">
        <v>545630</v>
      </c>
      <c r="H858" s="9">
        <v>545630</v>
      </c>
      <c r="I858" s="9">
        <v>545630</v>
      </c>
      <c r="J858" s="10">
        <v>0</v>
      </c>
      <c r="K858" s="11" t="s">
        <v>24</v>
      </c>
      <c r="L858" s="11" t="s">
        <v>24</v>
      </c>
      <c r="M858" s="11" t="s">
        <v>223</v>
      </c>
    </row>
    <row r="859" spans="1:13" x14ac:dyDescent="0.2">
      <c r="A859" s="20" t="s">
        <v>915</v>
      </c>
      <c r="B859" s="10">
        <v>0</v>
      </c>
      <c r="C859" s="9">
        <v>340224</v>
      </c>
      <c r="D859" s="9">
        <v>-340224</v>
      </c>
      <c r="E859" s="9">
        <v>340224</v>
      </c>
      <c r="F859" s="10">
        <v>0</v>
      </c>
      <c r="G859" s="9">
        <v>340224</v>
      </c>
      <c r="H859" s="9">
        <v>340224</v>
      </c>
      <c r="I859" s="9">
        <v>340224</v>
      </c>
      <c r="J859" s="10">
        <v>0</v>
      </c>
      <c r="K859" s="11" t="s">
        <v>24</v>
      </c>
      <c r="L859" s="11" t="s">
        <v>24</v>
      </c>
      <c r="M859" s="11" t="s">
        <v>223</v>
      </c>
    </row>
    <row r="860" spans="1:13" x14ac:dyDescent="0.2">
      <c r="A860" s="20" t="s">
        <v>916</v>
      </c>
      <c r="B860" s="10">
        <v>0</v>
      </c>
      <c r="C860" s="9">
        <v>4971360</v>
      </c>
      <c r="D860" s="9">
        <v>-4971360</v>
      </c>
      <c r="E860" s="9">
        <v>4971360</v>
      </c>
      <c r="F860" s="10">
        <v>0</v>
      </c>
      <c r="G860" s="9">
        <v>4971360</v>
      </c>
      <c r="H860" s="9">
        <v>4971360</v>
      </c>
      <c r="I860" s="9">
        <v>4971360</v>
      </c>
      <c r="J860" s="10">
        <v>0</v>
      </c>
      <c r="K860" s="11" t="s">
        <v>24</v>
      </c>
      <c r="L860" s="11" t="s">
        <v>24</v>
      </c>
      <c r="M860" s="11" t="s">
        <v>223</v>
      </c>
    </row>
    <row r="861" spans="1:13" x14ac:dyDescent="0.2">
      <c r="A861" s="20" t="s">
        <v>917</v>
      </c>
      <c r="B861" s="10">
        <v>0</v>
      </c>
      <c r="C861" s="9">
        <v>856800</v>
      </c>
      <c r="D861" s="9">
        <v>-856800</v>
      </c>
      <c r="E861" s="9">
        <v>856800</v>
      </c>
      <c r="F861" s="10">
        <v>0</v>
      </c>
      <c r="G861" s="9">
        <v>856800</v>
      </c>
      <c r="H861" s="9">
        <v>856800</v>
      </c>
      <c r="I861" s="9">
        <v>856800</v>
      </c>
      <c r="J861" s="10">
        <v>0</v>
      </c>
      <c r="K861" s="11" t="s">
        <v>24</v>
      </c>
      <c r="L861" s="11" t="s">
        <v>24</v>
      </c>
      <c r="M861" s="11" t="s">
        <v>223</v>
      </c>
    </row>
    <row r="862" spans="1:13" x14ac:dyDescent="0.2">
      <c r="A862" s="20" t="s">
        <v>918</v>
      </c>
      <c r="B862" s="10">
        <v>0</v>
      </c>
      <c r="C862" s="9">
        <v>95200</v>
      </c>
      <c r="D862" s="9">
        <v>-95200</v>
      </c>
      <c r="E862" s="9">
        <v>95200</v>
      </c>
      <c r="F862" s="10">
        <v>0</v>
      </c>
      <c r="G862" s="9">
        <v>95200</v>
      </c>
      <c r="H862" s="9">
        <v>95200</v>
      </c>
      <c r="I862" s="9">
        <v>95200</v>
      </c>
      <c r="J862" s="10">
        <v>0</v>
      </c>
      <c r="K862" s="11" t="s">
        <v>24</v>
      </c>
      <c r="L862" s="11" t="s">
        <v>24</v>
      </c>
      <c r="M862" s="11" t="s">
        <v>223</v>
      </c>
    </row>
    <row r="863" spans="1:13" x14ac:dyDescent="0.2">
      <c r="A863" s="13" t="s">
        <v>52</v>
      </c>
      <c r="B863" s="15">
        <v>44103888.009999998</v>
      </c>
      <c r="C863" s="15">
        <v>52293790.659999996</v>
      </c>
      <c r="D863" s="15">
        <v>-8189902.6600000001</v>
      </c>
      <c r="E863" s="15">
        <v>11327313.119999999</v>
      </c>
      <c r="F863" s="15">
        <v>44141447.859999999</v>
      </c>
      <c r="G863" s="15">
        <v>55468760.979999997</v>
      </c>
      <c r="H863" s="15">
        <v>55468760.979999997</v>
      </c>
      <c r="I863" s="15">
        <v>52293363.289999999</v>
      </c>
      <c r="J863" s="14">
        <v>427.38</v>
      </c>
      <c r="K863" s="16"/>
      <c r="L863" s="16"/>
      <c r="M863" s="16"/>
    </row>
    <row r="864" spans="1:13" ht="20.399999999999999" x14ac:dyDescent="0.2">
      <c r="A864" s="20" t="s">
        <v>919</v>
      </c>
      <c r="B864" s="9">
        <v>2229600</v>
      </c>
      <c r="C864" s="9">
        <v>2604740</v>
      </c>
      <c r="D864" s="9">
        <v>-375140</v>
      </c>
      <c r="E864" s="9">
        <v>2604740</v>
      </c>
      <c r="F864" s="10">
        <v>0</v>
      </c>
      <c r="G864" s="9">
        <v>2604740</v>
      </c>
      <c r="H864" s="9">
        <v>2604740</v>
      </c>
      <c r="I864" s="9">
        <v>2604740</v>
      </c>
      <c r="J864" s="10">
        <v>0</v>
      </c>
      <c r="K864" s="11" t="s">
        <v>24</v>
      </c>
      <c r="L864" s="11" t="s">
        <v>24</v>
      </c>
      <c r="M864" s="11" t="s">
        <v>91</v>
      </c>
    </row>
    <row r="865" spans="1:13" x14ac:dyDescent="0.2">
      <c r="A865" s="20" t="s">
        <v>920</v>
      </c>
      <c r="B865" s="9">
        <v>2912461.45</v>
      </c>
      <c r="C865" s="9">
        <v>1697084.59</v>
      </c>
      <c r="D865" s="9">
        <v>1215376.8600000001</v>
      </c>
      <c r="E865" s="9">
        <v>436950</v>
      </c>
      <c r="F865" s="9">
        <v>2087429.66</v>
      </c>
      <c r="G865" s="9">
        <v>2524379.66</v>
      </c>
      <c r="H865" s="9">
        <v>2524379.66</v>
      </c>
      <c r="I865" s="9">
        <v>1697084.59</v>
      </c>
      <c r="J865" s="10">
        <v>0</v>
      </c>
      <c r="K865" s="11" t="s">
        <v>24</v>
      </c>
      <c r="L865" s="11" t="s">
        <v>23</v>
      </c>
      <c r="M865" s="11" t="s">
        <v>91</v>
      </c>
    </row>
    <row r="866" spans="1:13" ht="20.399999999999999" x14ac:dyDescent="0.2">
      <c r="A866" s="20" t="s">
        <v>921</v>
      </c>
      <c r="B866" s="9">
        <v>7317330</v>
      </c>
      <c r="C866" s="9">
        <v>8791518.3100000005</v>
      </c>
      <c r="D866" s="9">
        <v>-1474188.31</v>
      </c>
      <c r="E866" s="9">
        <v>225500</v>
      </c>
      <c r="F866" s="9">
        <v>8566020</v>
      </c>
      <c r="G866" s="9">
        <v>8791520</v>
      </c>
      <c r="H866" s="9">
        <v>8791520</v>
      </c>
      <c r="I866" s="9">
        <v>8791520</v>
      </c>
      <c r="J866" s="10">
        <v>-1.69</v>
      </c>
      <c r="K866" s="11" t="s">
        <v>23</v>
      </c>
      <c r="L866" s="11" t="s">
        <v>23</v>
      </c>
      <c r="M866" s="11" t="s">
        <v>223</v>
      </c>
    </row>
    <row r="867" spans="1:13" ht="20.399999999999999" x14ac:dyDescent="0.2">
      <c r="A867" s="20" t="s">
        <v>922</v>
      </c>
      <c r="B867" s="9">
        <v>15480950.630000001</v>
      </c>
      <c r="C867" s="9">
        <v>17942261.699999999</v>
      </c>
      <c r="D867" s="9">
        <v>-2461311.0699999998</v>
      </c>
      <c r="E867" s="9">
        <v>479440</v>
      </c>
      <c r="F867" s="9">
        <v>17462819.219999999</v>
      </c>
      <c r="G867" s="9">
        <v>17942259.219999999</v>
      </c>
      <c r="H867" s="9">
        <v>17942259.219999999</v>
      </c>
      <c r="I867" s="9">
        <v>17942259.219999999</v>
      </c>
      <c r="J867" s="10">
        <v>2.48</v>
      </c>
      <c r="K867" s="11" t="s">
        <v>24</v>
      </c>
      <c r="L867" s="11" t="s">
        <v>24</v>
      </c>
      <c r="M867" s="11" t="s">
        <v>223</v>
      </c>
    </row>
    <row r="868" spans="1:13" ht="20.399999999999999" x14ac:dyDescent="0.2">
      <c r="A868" s="20" t="s">
        <v>923</v>
      </c>
      <c r="B868" s="9">
        <v>4080105.32</v>
      </c>
      <c r="C868" s="9">
        <v>597930</v>
      </c>
      <c r="D868" s="9">
        <v>3482175.32</v>
      </c>
      <c r="E868" s="9">
        <v>597930</v>
      </c>
      <c r="F868" s="10">
        <v>0</v>
      </c>
      <c r="G868" s="9">
        <v>597930</v>
      </c>
      <c r="H868" s="9">
        <v>597930</v>
      </c>
      <c r="I868" s="9">
        <v>597930</v>
      </c>
      <c r="J868" s="10">
        <v>-0.01</v>
      </c>
      <c r="K868" s="11" t="s">
        <v>24</v>
      </c>
      <c r="L868" s="11" t="s">
        <v>24</v>
      </c>
      <c r="M868" s="11" t="s">
        <v>223</v>
      </c>
    </row>
    <row r="869" spans="1:13" ht="20.399999999999999" x14ac:dyDescent="0.2">
      <c r="A869" s="20" t="s">
        <v>924</v>
      </c>
      <c r="B869" s="9">
        <v>773244</v>
      </c>
      <c r="C869" s="10">
        <v>0</v>
      </c>
      <c r="D869" s="9">
        <v>773244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1" t="s">
        <v>24</v>
      </c>
      <c r="L869" s="11" t="s">
        <v>24</v>
      </c>
      <c r="M869" s="11" t="s">
        <v>223</v>
      </c>
    </row>
    <row r="870" spans="1:13" x14ac:dyDescent="0.2">
      <c r="A870" s="20" t="s">
        <v>925</v>
      </c>
      <c r="B870" s="9">
        <v>1459633.26</v>
      </c>
      <c r="C870" s="9">
        <v>1318546.22</v>
      </c>
      <c r="D870" s="9">
        <v>141087.03</v>
      </c>
      <c r="E870" s="9">
        <v>353470</v>
      </c>
      <c r="F870" s="9">
        <v>949596.2</v>
      </c>
      <c r="G870" s="9">
        <v>1303066.2</v>
      </c>
      <c r="H870" s="9">
        <v>1303066.2</v>
      </c>
      <c r="I870" s="9">
        <v>1318546.29</v>
      </c>
      <c r="J870" s="10">
        <v>-7.0000000000000007E-2</v>
      </c>
      <c r="K870" s="11" t="s">
        <v>24</v>
      </c>
      <c r="L870" s="11" t="s">
        <v>24</v>
      </c>
      <c r="M870" s="11" t="s">
        <v>223</v>
      </c>
    </row>
    <row r="871" spans="1:13" ht="20.399999999999999" x14ac:dyDescent="0.2">
      <c r="A871" s="20" t="s">
        <v>926</v>
      </c>
      <c r="B871" s="9">
        <v>2286486.0699999998</v>
      </c>
      <c r="C871" s="9">
        <v>3303420.69</v>
      </c>
      <c r="D871" s="9">
        <v>-1016934.62</v>
      </c>
      <c r="E871" s="9">
        <v>355950</v>
      </c>
      <c r="F871" s="9">
        <v>4614494.04</v>
      </c>
      <c r="G871" s="9">
        <v>4970444.04</v>
      </c>
      <c r="H871" s="9">
        <v>4970444.04</v>
      </c>
      <c r="I871" s="9">
        <v>3303420.66</v>
      </c>
      <c r="J871" s="10">
        <v>0.04</v>
      </c>
      <c r="K871" s="11" t="s">
        <v>24</v>
      </c>
      <c r="L871" s="11" t="s">
        <v>23</v>
      </c>
      <c r="M871" s="11" t="s">
        <v>91</v>
      </c>
    </row>
    <row r="872" spans="1:13" ht="20.399999999999999" x14ac:dyDescent="0.2">
      <c r="A872" s="20" t="s">
        <v>927</v>
      </c>
      <c r="B872" s="9">
        <v>2357348.84</v>
      </c>
      <c r="C872" s="9">
        <v>5784888.04</v>
      </c>
      <c r="D872" s="9">
        <v>-3427539.2</v>
      </c>
      <c r="E872" s="9">
        <v>478800</v>
      </c>
      <c r="F872" s="9">
        <v>5818328.3399999999</v>
      </c>
      <c r="G872" s="9">
        <v>6297128.3399999999</v>
      </c>
      <c r="H872" s="9">
        <v>6297128.3399999999</v>
      </c>
      <c r="I872" s="9">
        <v>5784887.9400000004</v>
      </c>
      <c r="J872" s="10">
        <v>0.1</v>
      </c>
      <c r="K872" s="11" t="s">
        <v>24</v>
      </c>
      <c r="L872" s="11" t="s">
        <v>23</v>
      </c>
      <c r="M872" s="11" t="s">
        <v>223</v>
      </c>
    </row>
    <row r="873" spans="1:13" x14ac:dyDescent="0.2">
      <c r="A873" s="20" t="s">
        <v>928</v>
      </c>
      <c r="B873" s="9">
        <v>275142.38</v>
      </c>
      <c r="C873" s="9">
        <v>133995.07999999999</v>
      </c>
      <c r="D873" s="9">
        <v>141147.29999999999</v>
      </c>
      <c r="E873" s="10">
        <v>0</v>
      </c>
      <c r="F873" s="9">
        <v>126588.63</v>
      </c>
      <c r="G873" s="9">
        <v>126588.63</v>
      </c>
      <c r="H873" s="9">
        <v>126588.63</v>
      </c>
      <c r="I873" s="9">
        <v>133995.07999999999</v>
      </c>
      <c r="J873" s="10">
        <v>0</v>
      </c>
      <c r="K873" s="11" t="s">
        <v>24</v>
      </c>
      <c r="L873" s="11" t="s">
        <v>24</v>
      </c>
      <c r="M873" s="11" t="s">
        <v>91</v>
      </c>
    </row>
    <row r="874" spans="1:13" x14ac:dyDescent="0.2">
      <c r="A874" s="20" t="s">
        <v>929</v>
      </c>
      <c r="B874" s="9">
        <v>3958188.49</v>
      </c>
      <c r="C874" s="9">
        <v>2411258.94</v>
      </c>
      <c r="D874" s="9">
        <v>1546929.55</v>
      </c>
      <c r="E874" s="9">
        <v>1440000</v>
      </c>
      <c r="F874" s="9">
        <v>959885.3</v>
      </c>
      <c r="G874" s="9">
        <v>2399885.2999999998</v>
      </c>
      <c r="H874" s="9">
        <v>2399885.2999999998</v>
      </c>
      <c r="I874" s="9">
        <v>2411199.6</v>
      </c>
      <c r="J874" s="10">
        <v>59.34</v>
      </c>
      <c r="K874" s="11" t="s">
        <v>24</v>
      </c>
      <c r="L874" s="11" t="s">
        <v>24</v>
      </c>
      <c r="M874" s="11" t="s">
        <v>223</v>
      </c>
    </row>
    <row r="875" spans="1:13" x14ac:dyDescent="0.2">
      <c r="A875" s="20" t="s">
        <v>930</v>
      </c>
      <c r="B875" s="9">
        <v>973397.58</v>
      </c>
      <c r="C875" s="9">
        <v>971444.42</v>
      </c>
      <c r="D875" s="9">
        <v>1953.16</v>
      </c>
      <c r="E875" s="9">
        <v>800000</v>
      </c>
      <c r="F875" s="9">
        <v>176362.1</v>
      </c>
      <c r="G875" s="9">
        <v>976362.1</v>
      </c>
      <c r="H875" s="9">
        <v>976362.1</v>
      </c>
      <c r="I875" s="9">
        <v>971444.42</v>
      </c>
      <c r="J875" s="10">
        <v>0</v>
      </c>
      <c r="K875" s="11" t="s">
        <v>24</v>
      </c>
      <c r="L875" s="11" t="s">
        <v>23</v>
      </c>
      <c r="M875" s="11" t="s">
        <v>91</v>
      </c>
    </row>
    <row r="876" spans="1:13" x14ac:dyDescent="0.2">
      <c r="A876" s="20" t="s">
        <v>931</v>
      </c>
      <c r="B876" s="10">
        <v>0</v>
      </c>
      <c r="C876" s="9">
        <v>840000</v>
      </c>
      <c r="D876" s="9">
        <v>-840000</v>
      </c>
      <c r="E876" s="9">
        <v>840000</v>
      </c>
      <c r="F876" s="10">
        <v>0</v>
      </c>
      <c r="G876" s="9">
        <v>840000</v>
      </c>
      <c r="H876" s="9">
        <v>840000</v>
      </c>
      <c r="I876" s="9">
        <v>840000</v>
      </c>
      <c r="J876" s="10">
        <v>0</v>
      </c>
      <c r="K876" s="11" t="s">
        <v>24</v>
      </c>
      <c r="L876" s="11" t="s">
        <v>24</v>
      </c>
      <c r="M876" s="11" t="s">
        <v>223</v>
      </c>
    </row>
    <row r="877" spans="1:13" x14ac:dyDescent="0.2">
      <c r="A877" s="20" t="s">
        <v>932</v>
      </c>
      <c r="B877" s="10">
        <v>0</v>
      </c>
      <c r="C877" s="9">
        <v>5247318.59</v>
      </c>
      <c r="D877" s="9">
        <v>-5247318.59</v>
      </c>
      <c r="E877" s="9">
        <v>2626437.52</v>
      </c>
      <c r="F877" s="9">
        <v>2620513.88</v>
      </c>
      <c r="G877" s="9">
        <v>5246951.4000000004</v>
      </c>
      <c r="H877" s="9">
        <v>5246951.3899999997</v>
      </c>
      <c r="I877" s="9">
        <v>5246951.3899999997</v>
      </c>
      <c r="J877" s="10">
        <v>367.2</v>
      </c>
      <c r="K877" s="11" t="s">
        <v>24</v>
      </c>
      <c r="L877" s="11" t="s">
        <v>24</v>
      </c>
      <c r="M877" s="11" t="s">
        <v>223</v>
      </c>
    </row>
    <row r="878" spans="1:13" x14ac:dyDescent="0.2">
      <c r="A878" s="20" t="s">
        <v>933</v>
      </c>
      <c r="B878" s="10">
        <v>0</v>
      </c>
      <c r="C878" s="9">
        <v>649384.09</v>
      </c>
      <c r="D878" s="9">
        <v>-649384.09</v>
      </c>
      <c r="E878" s="9">
        <v>88095.6</v>
      </c>
      <c r="F878" s="9">
        <v>759410.5</v>
      </c>
      <c r="G878" s="9">
        <v>847506.1</v>
      </c>
      <c r="H878" s="9">
        <v>847506.1</v>
      </c>
      <c r="I878" s="9">
        <v>649384.09</v>
      </c>
      <c r="J878" s="10">
        <v>0</v>
      </c>
      <c r="K878" s="11" t="s">
        <v>24</v>
      </c>
      <c r="L878" s="11" t="s">
        <v>23</v>
      </c>
      <c r="M878" s="11" t="s">
        <v>91</v>
      </c>
    </row>
    <row r="879" spans="1:13" x14ac:dyDescent="0.2">
      <c r="A879" s="13" t="s">
        <v>53</v>
      </c>
      <c r="B879" s="15">
        <v>73610809.319999993</v>
      </c>
      <c r="C879" s="15">
        <v>57338217.899999999</v>
      </c>
      <c r="D879" s="15">
        <v>16272591.42</v>
      </c>
      <c r="E879" s="15">
        <v>10941912.130000001</v>
      </c>
      <c r="F879" s="15">
        <v>34034863.93</v>
      </c>
      <c r="G879" s="15">
        <v>44976776.049999997</v>
      </c>
      <c r="H879" s="15">
        <v>44976776.049999997</v>
      </c>
      <c r="I879" s="15">
        <v>44120955.369999997</v>
      </c>
      <c r="J879" s="15">
        <v>13217262.529999999</v>
      </c>
      <c r="K879" s="16"/>
      <c r="L879" s="16"/>
      <c r="M879" s="16"/>
    </row>
    <row r="880" spans="1:13" ht="20.399999999999999" x14ac:dyDescent="0.2">
      <c r="A880" s="20" t="s">
        <v>934</v>
      </c>
      <c r="B880" s="9">
        <v>19853594.640000001</v>
      </c>
      <c r="C880" s="10">
        <v>0</v>
      </c>
      <c r="D880" s="9">
        <v>19853594.640000001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1" t="s">
        <v>24</v>
      </c>
      <c r="L880" s="11" t="s">
        <v>24</v>
      </c>
      <c r="M880" s="11" t="s">
        <v>223</v>
      </c>
    </row>
    <row r="881" spans="1:13" x14ac:dyDescent="0.2">
      <c r="A881" s="20" t="s">
        <v>935</v>
      </c>
      <c r="B881" s="9">
        <v>1120344</v>
      </c>
      <c r="C881" s="10">
        <v>0</v>
      </c>
      <c r="D881" s="9">
        <v>1120344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1" t="s">
        <v>24</v>
      </c>
      <c r="L881" s="11" t="s">
        <v>24</v>
      </c>
      <c r="M881" s="11" t="s">
        <v>91</v>
      </c>
    </row>
    <row r="882" spans="1:13" x14ac:dyDescent="0.2">
      <c r="A882" s="20" t="s">
        <v>936</v>
      </c>
      <c r="B882" s="9">
        <v>2809756.01</v>
      </c>
      <c r="C882" s="9">
        <v>3206043.97</v>
      </c>
      <c r="D882" s="9">
        <v>-396287.96</v>
      </c>
      <c r="E882" s="10">
        <v>0</v>
      </c>
      <c r="F882" s="9">
        <v>3255966.1</v>
      </c>
      <c r="G882" s="9">
        <v>3255966.1</v>
      </c>
      <c r="H882" s="9">
        <v>3255966.1</v>
      </c>
      <c r="I882" s="9">
        <v>3206138.13</v>
      </c>
      <c r="J882" s="10">
        <v>-94.16</v>
      </c>
      <c r="K882" s="11" t="s">
        <v>23</v>
      </c>
      <c r="L882" s="11" t="s">
        <v>23</v>
      </c>
      <c r="M882" s="11" t="s">
        <v>91</v>
      </c>
    </row>
    <row r="883" spans="1:13" ht="20.399999999999999" x14ac:dyDescent="0.2">
      <c r="A883" s="20" t="s">
        <v>937</v>
      </c>
      <c r="B883" s="9">
        <v>19853594.640000001</v>
      </c>
      <c r="C883" s="9">
        <v>12672414.300000001</v>
      </c>
      <c r="D883" s="9">
        <v>7181180.3399999999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9">
        <v>12672414.300000001</v>
      </c>
      <c r="K883" s="11" t="s">
        <v>24</v>
      </c>
      <c r="L883" s="11" t="s">
        <v>24</v>
      </c>
      <c r="M883" s="11" t="s">
        <v>223</v>
      </c>
    </row>
    <row r="884" spans="1:13" x14ac:dyDescent="0.2">
      <c r="A884" s="20" t="s">
        <v>938</v>
      </c>
      <c r="B884" s="9">
        <v>1120344</v>
      </c>
      <c r="C884" s="10">
        <v>0</v>
      </c>
      <c r="D884" s="9">
        <v>1120344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1" t="s">
        <v>24</v>
      </c>
      <c r="L884" s="11" t="s">
        <v>24</v>
      </c>
      <c r="M884" s="11" t="s">
        <v>223</v>
      </c>
    </row>
    <row r="885" spans="1:13" x14ac:dyDescent="0.2">
      <c r="A885" s="20" t="s">
        <v>939</v>
      </c>
      <c r="B885" s="9">
        <v>2809756.01</v>
      </c>
      <c r="C885" s="9">
        <v>2952486.41</v>
      </c>
      <c r="D885" s="9">
        <v>-142730.4</v>
      </c>
      <c r="E885" s="10">
        <v>0</v>
      </c>
      <c r="F885" s="9">
        <v>3210193.98</v>
      </c>
      <c r="G885" s="9">
        <v>3210193.98</v>
      </c>
      <c r="H885" s="9">
        <v>3210193.98</v>
      </c>
      <c r="I885" s="9">
        <v>2952486.38</v>
      </c>
      <c r="J885" s="10">
        <v>0.02</v>
      </c>
      <c r="K885" s="11" t="s">
        <v>24</v>
      </c>
      <c r="L885" s="11" t="s">
        <v>23</v>
      </c>
      <c r="M885" s="11" t="s">
        <v>223</v>
      </c>
    </row>
    <row r="886" spans="1:13" x14ac:dyDescent="0.2">
      <c r="A886" s="20" t="s">
        <v>940</v>
      </c>
      <c r="B886" s="9">
        <v>11447161.119999999</v>
      </c>
      <c r="C886" s="9">
        <v>10361884.970000001</v>
      </c>
      <c r="D886" s="9">
        <v>1085276.1499999999</v>
      </c>
      <c r="E886" s="9">
        <v>909464</v>
      </c>
      <c r="F886" s="9">
        <v>9475748.6300000008</v>
      </c>
      <c r="G886" s="9">
        <v>10385212.630000001</v>
      </c>
      <c r="H886" s="9">
        <v>10385212.630000001</v>
      </c>
      <c r="I886" s="9">
        <v>10361884.970000001</v>
      </c>
      <c r="J886" s="10">
        <v>0</v>
      </c>
      <c r="K886" s="11" t="s">
        <v>24</v>
      </c>
      <c r="L886" s="11" t="s">
        <v>23</v>
      </c>
      <c r="M886" s="11" t="s">
        <v>91</v>
      </c>
    </row>
    <row r="887" spans="1:13" x14ac:dyDescent="0.2">
      <c r="A887" s="20" t="s">
        <v>941</v>
      </c>
      <c r="B887" s="9">
        <v>5035581.41</v>
      </c>
      <c r="C887" s="9">
        <v>7641940.3799999999</v>
      </c>
      <c r="D887" s="9">
        <v>-2606358.9700000002</v>
      </c>
      <c r="E887" s="9">
        <v>318870</v>
      </c>
      <c r="F887" s="9">
        <v>7164256.96</v>
      </c>
      <c r="G887" s="9">
        <v>7483126.96</v>
      </c>
      <c r="H887" s="9">
        <v>7483126.96</v>
      </c>
      <c r="I887" s="9">
        <v>7096998.1399999997</v>
      </c>
      <c r="J887" s="9">
        <v>544942.24</v>
      </c>
      <c r="K887" s="11" t="s">
        <v>24</v>
      </c>
      <c r="L887" s="11" t="s">
        <v>24</v>
      </c>
      <c r="M887" s="11" t="s">
        <v>223</v>
      </c>
    </row>
    <row r="888" spans="1:13" x14ac:dyDescent="0.2">
      <c r="A888" s="20" t="s">
        <v>942</v>
      </c>
      <c r="B888" s="9">
        <v>69133.490000000005</v>
      </c>
      <c r="C888" s="9">
        <v>47490.62</v>
      </c>
      <c r="D888" s="9">
        <v>21642.87</v>
      </c>
      <c r="E888" s="9">
        <v>30000</v>
      </c>
      <c r="F888" s="9">
        <v>17648.89</v>
      </c>
      <c r="G888" s="9">
        <v>47648.89</v>
      </c>
      <c r="H888" s="9">
        <v>47648.89</v>
      </c>
      <c r="I888" s="9">
        <v>47490.62</v>
      </c>
      <c r="J888" s="10">
        <v>-0.01</v>
      </c>
      <c r="K888" s="11" t="s">
        <v>24</v>
      </c>
      <c r="L888" s="11" t="s">
        <v>23</v>
      </c>
      <c r="M888" s="11" t="s">
        <v>91</v>
      </c>
    </row>
    <row r="889" spans="1:13" ht="20.399999999999999" x14ac:dyDescent="0.2">
      <c r="A889" s="20" t="s">
        <v>943</v>
      </c>
      <c r="B889" s="9">
        <v>2625600</v>
      </c>
      <c r="C889" s="9">
        <v>3391186.76</v>
      </c>
      <c r="D889" s="9">
        <v>-765586.76</v>
      </c>
      <c r="E889" s="9">
        <v>3391186.75</v>
      </c>
      <c r="F889" s="10">
        <v>0</v>
      </c>
      <c r="G889" s="9">
        <v>3391186.75</v>
      </c>
      <c r="H889" s="9">
        <v>3391186.75</v>
      </c>
      <c r="I889" s="9">
        <v>3391186.75</v>
      </c>
      <c r="J889" s="10">
        <v>0.01</v>
      </c>
      <c r="K889" s="11" t="s">
        <v>24</v>
      </c>
      <c r="L889" s="11" t="s">
        <v>24</v>
      </c>
      <c r="M889" s="11" t="s">
        <v>91</v>
      </c>
    </row>
    <row r="890" spans="1:13" x14ac:dyDescent="0.2">
      <c r="A890" s="20" t="s">
        <v>944</v>
      </c>
      <c r="B890" s="9">
        <v>4202054</v>
      </c>
      <c r="C890" s="9">
        <v>2681914.7000000002</v>
      </c>
      <c r="D890" s="9">
        <v>1520139.3</v>
      </c>
      <c r="E890" s="9">
        <v>1356474.7</v>
      </c>
      <c r="F890" s="9">
        <v>1325440</v>
      </c>
      <c r="G890" s="9">
        <v>2681914.7000000002</v>
      </c>
      <c r="H890" s="9">
        <v>2681914.7000000002</v>
      </c>
      <c r="I890" s="9">
        <v>2681914.7000000002</v>
      </c>
      <c r="J890" s="10">
        <v>0</v>
      </c>
      <c r="K890" s="11" t="s">
        <v>24</v>
      </c>
      <c r="L890" s="11" t="s">
        <v>24</v>
      </c>
      <c r="M890" s="11" t="s">
        <v>91</v>
      </c>
    </row>
    <row r="891" spans="1:13" ht="20.399999999999999" x14ac:dyDescent="0.2">
      <c r="A891" s="20" t="s">
        <v>945</v>
      </c>
      <c r="B891" s="9">
        <v>2663890</v>
      </c>
      <c r="C891" s="9">
        <v>2561471.67</v>
      </c>
      <c r="D891" s="9">
        <v>102418.33</v>
      </c>
      <c r="E891" s="9">
        <v>2561471.67</v>
      </c>
      <c r="F891" s="10">
        <v>0</v>
      </c>
      <c r="G891" s="9">
        <v>2561471.67</v>
      </c>
      <c r="H891" s="9">
        <v>2561471.67</v>
      </c>
      <c r="I891" s="9">
        <v>2561471.67</v>
      </c>
      <c r="J891" s="10">
        <v>0</v>
      </c>
      <c r="K891" s="11" t="s">
        <v>24</v>
      </c>
      <c r="L891" s="11" t="s">
        <v>24</v>
      </c>
      <c r="M891" s="11" t="s">
        <v>91</v>
      </c>
    </row>
    <row r="892" spans="1:13" x14ac:dyDescent="0.2">
      <c r="A892" s="20" t="s">
        <v>946</v>
      </c>
      <c r="B892" s="10">
        <v>0</v>
      </c>
      <c r="C892" s="9">
        <v>3165248.21</v>
      </c>
      <c r="D892" s="9">
        <v>-3165248.21</v>
      </c>
      <c r="E892" s="9">
        <v>84000</v>
      </c>
      <c r="F892" s="9">
        <v>2983765.54</v>
      </c>
      <c r="G892" s="9">
        <v>3067765.54</v>
      </c>
      <c r="H892" s="9">
        <v>3067765.54</v>
      </c>
      <c r="I892" s="9">
        <v>3165248.2</v>
      </c>
      <c r="J892" s="10">
        <v>0.01</v>
      </c>
      <c r="K892" s="11" t="s">
        <v>24</v>
      </c>
      <c r="L892" s="11" t="s">
        <v>24</v>
      </c>
      <c r="M892" s="11" t="s">
        <v>91</v>
      </c>
    </row>
    <row r="893" spans="1:13" x14ac:dyDescent="0.2">
      <c r="A893" s="20" t="s">
        <v>947</v>
      </c>
      <c r="B893" s="10">
        <v>0</v>
      </c>
      <c r="C893" s="9">
        <v>1140611.6599999999</v>
      </c>
      <c r="D893" s="9">
        <v>-1140611.6599999999</v>
      </c>
      <c r="E893" s="9">
        <v>146826</v>
      </c>
      <c r="F893" s="9">
        <v>1167351.82</v>
      </c>
      <c r="G893" s="9">
        <v>1314177.82</v>
      </c>
      <c r="H893" s="9">
        <v>1314177.82</v>
      </c>
      <c r="I893" s="9">
        <v>1140611.6599999999</v>
      </c>
      <c r="J893" s="10">
        <v>0</v>
      </c>
      <c r="K893" s="11" t="s">
        <v>24</v>
      </c>
      <c r="L893" s="11" t="s">
        <v>23</v>
      </c>
      <c r="M893" s="11" t="s">
        <v>91</v>
      </c>
    </row>
    <row r="894" spans="1:13" ht="20.399999999999999" x14ac:dyDescent="0.2">
      <c r="A894" s="20" t="s">
        <v>948</v>
      </c>
      <c r="B894" s="10">
        <v>0</v>
      </c>
      <c r="C894" s="9">
        <v>2815428.14</v>
      </c>
      <c r="D894" s="9">
        <v>-2815428.14</v>
      </c>
      <c r="E894" s="10">
        <v>0</v>
      </c>
      <c r="F894" s="9">
        <v>2853622.38</v>
      </c>
      <c r="G894" s="9">
        <v>2853622.38</v>
      </c>
      <c r="H894" s="9">
        <v>2853622.38</v>
      </c>
      <c r="I894" s="9">
        <v>2815428.14</v>
      </c>
      <c r="J894" s="10">
        <v>0</v>
      </c>
      <c r="K894" s="11" t="s">
        <v>24</v>
      </c>
      <c r="L894" s="11" t="s">
        <v>23</v>
      </c>
      <c r="M894" s="11" t="s">
        <v>223</v>
      </c>
    </row>
    <row r="895" spans="1:13" x14ac:dyDescent="0.2">
      <c r="A895" s="20" t="s">
        <v>949</v>
      </c>
      <c r="B895" s="10">
        <v>0</v>
      </c>
      <c r="C895" s="9">
        <v>2556477</v>
      </c>
      <c r="D895" s="9">
        <v>-2556477</v>
      </c>
      <c r="E895" s="10">
        <v>0</v>
      </c>
      <c r="F895" s="9">
        <v>2580869.62</v>
      </c>
      <c r="G895" s="9">
        <v>2580869.62</v>
      </c>
      <c r="H895" s="9">
        <v>2580869.62</v>
      </c>
      <c r="I895" s="9">
        <v>2556477</v>
      </c>
      <c r="J895" s="10">
        <v>0</v>
      </c>
      <c r="K895" s="11" t="s">
        <v>24</v>
      </c>
      <c r="L895" s="11" t="s">
        <v>23</v>
      </c>
      <c r="M895" s="11" t="s">
        <v>91</v>
      </c>
    </row>
    <row r="896" spans="1:13" x14ac:dyDescent="0.2">
      <c r="A896" s="20" t="s">
        <v>950</v>
      </c>
      <c r="B896" s="10">
        <v>0</v>
      </c>
      <c r="C896" s="9">
        <v>1244753.97</v>
      </c>
      <c r="D896" s="9">
        <v>-1244753.97</v>
      </c>
      <c r="E896" s="9">
        <v>1244753.97</v>
      </c>
      <c r="F896" s="10">
        <v>0</v>
      </c>
      <c r="G896" s="9">
        <v>1244753.97</v>
      </c>
      <c r="H896" s="9">
        <v>1244753.97</v>
      </c>
      <c r="I896" s="9">
        <v>1244753.97</v>
      </c>
      <c r="J896" s="10">
        <v>0</v>
      </c>
      <c r="K896" s="11" t="s">
        <v>24</v>
      </c>
      <c r="L896" s="11" t="s">
        <v>24</v>
      </c>
      <c r="M896" s="11" t="s">
        <v>223</v>
      </c>
    </row>
    <row r="897" spans="1:13" x14ac:dyDescent="0.2">
      <c r="A897" s="20" t="s">
        <v>951</v>
      </c>
      <c r="B897" s="10">
        <v>0</v>
      </c>
      <c r="C897" s="9">
        <v>898865.15</v>
      </c>
      <c r="D897" s="9">
        <v>-898865.15</v>
      </c>
      <c r="E897" s="9">
        <v>898865.04</v>
      </c>
      <c r="F897" s="10">
        <v>0</v>
      </c>
      <c r="G897" s="9">
        <v>898865.04</v>
      </c>
      <c r="H897" s="9">
        <v>898865.04</v>
      </c>
      <c r="I897" s="9">
        <v>898865.04</v>
      </c>
      <c r="J897" s="10">
        <v>0.11</v>
      </c>
      <c r="K897" s="11" t="s">
        <v>24</v>
      </c>
      <c r="L897" s="11" t="s">
        <v>24</v>
      </c>
      <c r="M897" s="11" t="s">
        <v>223</v>
      </c>
    </row>
    <row r="898" spans="1:13" x14ac:dyDescent="0.2">
      <c r="A898" s="13" t="s">
        <v>54</v>
      </c>
      <c r="B898" s="15">
        <v>251493968.69999999</v>
      </c>
      <c r="C898" s="15">
        <v>274365233.73000002</v>
      </c>
      <c r="D898" s="15">
        <v>-22871265.030000001</v>
      </c>
      <c r="E898" s="15">
        <v>273762126.72000003</v>
      </c>
      <c r="F898" s="15">
        <v>551486.46</v>
      </c>
      <c r="G898" s="15">
        <v>274313613.18000001</v>
      </c>
      <c r="H898" s="15">
        <v>274313613.18000001</v>
      </c>
      <c r="I898" s="15">
        <v>274335788.38</v>
      </c>
      <c r="J898" s="15">
        <v>29445.35</v>
      </c>
      <c r="K898" s="16"/>
      <c r="L898" s="16"/>
      <c r="M898" s="16"/>
    </row>
    <row r="899" spans="1:13" ht="20.399999999999999" x14ac:dyDescent="0.2">
      <c r="A899" s="20" t="s">
        <v>952</v>
      </c>
      <c r="B899" s="9">
        <v>1416000</v>
      </c>
      <c r="C899" s="9">
        <v>803545.59999999998</v>
      </c>
      <c r="D899" s="9">
        <v>612454.40000000002</v>
      </c>
      <c r="E899" s="9">
        <v>803545.59999999998</v>
      </c>
      <c r="F899" s="10">
        <v>0</v>
      </c>
      <c r="G899" s="9">
        <v>803545.59999999998</v>
      </c>
      <c r="H899" s="9">
        <v>803545.59999999998</v>
      </c>
      <c r="I899" s="9">
        <v>803545.59999999998</v>
      </c>
      <c r="J899" s="10">
        <v>0</v>
      </c>
      <c r="K899" s="11" t="s">
        <v>24</v>
      </c>
      <c r="L899" s="11" t="s">
        <v>24</v>
      </c>
      <c r="M899" s="11" t="s">
        <v>223</v>
      </c>
    </row>
    <row r="900" spans="1:13" ht="20.399999999999999" x14ac:dyDescent="0.2">
      <c r="A900" s="20" t="s">
        <v>953</v>
      </c>
      <c r="B900" s="9">
        <v>2266190</v>
      </c>
      <c r="C900" s="9">
        <v>246542.47</v>
      </c>
      <c r="D900" s="9">
        <v>2019647.53</v>
      </c>
      <c r="E900" s="9">
        <v>246542.4</v>
      </c>
      <c r="F900" s="10">
        <v>0</v>
      </c>
      <c r="G900" s="9">
        <v>246542.4</v>
      </c>
      <c r="H900" s="9">
        <v>246542.4</v>
      </c>
      <c r="I900" s="9">
        <v>246542.4</v>
      </c>
      <c r="J900" s="10">
        <v>7.0000000000000007E-2</v>
      </c>
      <c r="K900" s="11" t="s">
        <v>24</v>
      </c>
      <c r="L900" s="11" t="s">
        <v>24</v>
      </c>
      <c r="M900" s="11" t="s">
        <v>223</v>
      </c>
    </row>
    <row r="901" spans="1:13" ht="20.399999999999999" x14ac:dyDescent="0.2">
      <c r="A901" s="20" t="s">
        <v>954</v>
      </c>
      <c r="B901" s="9">
        <v>25027000.920000002</v>
      </c>
      <c r="C901" s="9">
        <v>39102895.920000002</v>
      </c>
      <c r="D901" s="9">
        <v>-14075895</v>
      </c>
      <c r="E901" s="9">
        <v>38995360.299999997</v>
      </c>
      <c r="F901" s="10">
        <v>0</v>
      </c>
      <c r="G901" s="9">
        <v>38995360.299999997</v>
      </c>
      <c r="H901" s="9">
        <v>38995360.299999997</v>
      </c>
      <c r="I901" s="9">
        <v>39102895.390000001</v>
      </c>
      <c r="J901" s="10">
        <v>0.53</v>
      </c>
      <c r="K901" s="11" t="s">
        <v>24</v>
      </c>
      <c r="L901" s="11" t="s">
        <v>24</v>
      </c>
      <c r="M901" s="11" t="s">
        <v>223</v>
      </c>
    </row>
    <row r="902" spans="1:13" ht="20.399999999999999" x14ac:dyDescent="0.2">
      <c r="A902" s="20" t="s">
        <v>955</v>
      </c>
      <c r="B902" s="9">
        <v>1436650</v>
      </c>
      <c r="C902" s="9">
        <v>301215.46000000002</v>
      </c>
      <c r="D902" s="9">
        <v>1135434.54</v>
      </c>
      <c r="E902" s="9">
        <v>301215.46000000002</v>
      </c>
      <c r="F902" s="10">
        <v>0</v>
      </c>
      <c r="G902" s="9">
        <v>301215.46000000002</v>
      </c>
      <c r="H902" s="9">
        <v>301215.46000000002</v>
      </c>
      <c r="I902" s="9">
        <v>301215.46000000002</v>
      </c>
      <c r="J902" s="10">
        <v>0</v>
      </c>
      <c r="K902" s="11" t="s">
        <v>24</v>
      </c>
      <c r="L902" s="11" t="s">
        <v>24</v>
      </c>
      <c r="M902" s="11" t="s">
        <v>223</v>
      </c>
    </row>
    <row r="903" spans="1:13" ht="20.399999999999999" x14ac:dyDescent="0.2">
      <c r="A903" s="20" t="s">
        <v>956</v>
      </c>
      <c r="B903" s="9">
        <v>4763421.71</v>
      </c>
      <c r="C903" s="9">
        <v>3576919.31</v>
      </c>
      <c r="D903" s="9">
        <v>1186502.3999999999</v>
      </c>
      <c r="E903" s="9">
        <v>3576919.32</v>
      </c>
      <c r="F903" s="10">
        <v>0</v>
      </c>
      <c r="G903" s="9">
        <v>3576919.32</v>
      </c>
      <c r="H903" s="9">
        <v>3576919.32</v>
      </c>
      <c r="I903" s="9">
        <v>3576919.32</v>
      </c>
      <c r="J903" s="10">
        <v>-0.01</v>
      </c>
      <c r="K903" s="11" t="s">
        <v>24</v>
      </c>
      <c r="L903" s="11" t="s">
        <v>24</v>
      </c>
      <c r="M903" s="11" t="s">
        <v>223</v>
      </c>
    </row>
    <row r="904" spans="1:13" x14ac:dyDescent="0.2">
      <c r="A904" s="20" t="s">
        <v>957</v>
      </c>
      <c r="B904" s="9">
        <v>15669655.550000001</v>
      </c>
      <c r="C904" s="9">
        <v>15032369.960000001</v>
      </c>
      <c r="D904" s="9">
        <v>637285.59</v>
      </c>
      <c r="E904" s="9">
        <v>15005110</v>
      </c>
      <c r="F904" s="10">
        <v>0</v>
      </c>
      <c r="G904" s="9">
        <v>15005110</v>
      </c>
      <c r="H904" s="9">
        <v>15005110</v>
      </c>
      <c r="I904" s="9">
        <v>15005110</v>
      </c>
      <c r="J904" s="9">
        <v>27259.96</v>
      </c>
      <c r="K904" s="11" t="s">
        <v>24</v>
      </c>
      <c r="L904" s="11" t="s">
        <v>24</v>
      </c>
      <c r="M904" s="11" t="s">
        <v>223</v>
      </c>
    </row>
    <row r="905" spans="1:13" x14ac:dyDescent="0.2">
      <c r="A905" s="20" t="s">
        <v>958</v>
      </c>
      <c r="B905" s="9">
        <v>1359360</v>
      </c>
      <c r="C905" s="9">
        <v>2341006.84</v>
      </c>
      <c r="D905" s="9">
        <v>-981646.84</v>
      </c>
      <c r="E905" s="9">
        <v>2341006.84</v>
      </c>
      <c r="F905" s="10">
        <v>0</v>
      </c>
      <c r="G905" s="9">
        <v>2341006.84</v>
      </c>
      <c r="H905" s="9">
        <v>2341006.84</v>
      </c>
      <c r="I905" s="9">
        <v>2341006.84</v>
      </c>
      <c r="J905" s="10">
        <v>0</v>
      </c>
      <c r="K905" s="11" t="s">
        <v>24</v>
      </c>
      <c r="L905" s="11" t="s">
        <v>24</v>
      </c>
      <c r="M905" s="11" t="s">
        <v>223</v>
      </c>
    </row>
    <row r="906" spans="1:13" x14ac:dyDescent="0.2">
      <c r="A906" s="20" t="s">
        <v>959</v>
      </c>
      <c r="B906" s="9">
        <v>4500000</v>
      </c>
      <c r="C906" s="10">
        <v>0</v>
      </c>
      <c r="D906" s="9">
        <v>4500000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1" t="s">
        <v>24</v>
      </c>
      <c r="L906" s="11" t="s">
        <v>24</v>
      </c>
      <c r="M906" s="11" t="s">
        <v>223</v>
      </c>
    </row>
    <row r="907" spans="1:13" x14ac:dyDescent="0.2">
      <c r="A907" s="20" t="s">
        <v>960</v>
      </c>
      <c r="B907" s="9">
        <v>8478620.6400000006</v>
      </c>
      <c r="C907" s="9">
        <v>15102091.68</v>
      </c>
      <c r="D907" s="9">
        <v>-6623471.04</v>
      </c>
      <c r="E907" s="9">
        <v>15102091.68</v>
      </c>
      <c r="F907" s="10">
        <v>0</v>
      </c>
      <c r="G907" s="9">
        <v>15102091.68</v>
      </c>
      <c r="H907" s="9">
        <v>15102091.68</v>
      </c>
      <c r="I907" s="9">
        <v>15102091.68</v>
      </c>
      <c r="J907" s="10">
        <v>0</v>
      </c>
      <c r="K907" s="11" t="s">
        <v>24</v>
      </c>
      <c r="L907" s="11" t="s">
        <v>24</v>
      </c>
      <c r="M907" s="11" t="s">
        <v>223</v>
      </c>
    </row>
    <row r="908" spans="1:13" x14ac:dyDescent="0.2">
      <c r="A908" s="20" t="s">
        <v>961</v>
      </c>
      <c r="B908" s="9">
        <v>25738072.609999999</v>
      </c>
      <c r="C908" s="9">
        <v>18081259.82</v>
      </c>
      <c r="D908" s="9">
        <v>7656812.79</v>
      </c>
      <c r="E908" s="9">
        <v>18081259.82</v>
      </c>
      <c r="F908" s="10">
        <v>0</v>
      </c>
      <c r="G908" s="9">
        <v>18081259.82</v>
      </c>
      <c r="H908" s="9">
        <v>18081259.82</v>
      </c>
      <c r="I908" s="9">
        <v>18081259.82</v>
      </c>
      <c r="J908" s="10">
        <v>0</v>
      </c>
      <c r="K908" s="11" t="s">
        <v>24</v>
      </c>
      <c r="L908" s="11" t="s">
        <v>24</v>
      </c>
      <c r="M908" s="11" t="s">
        <v>223</v>
      </c>
    </row>
    <row r="909" spans="1:13" x14ac:dyDescent="0.2">
      <c r="A909" s="20" t="s">
        <v>962</v>
      </c>
      <c r="B909" s="9">
        <v>27999172.800000001</v>
      </c>
      <c r="C909" s="9">
        <v>10401790</v>
      </c>
      <c r="D909" s="9">
        <v>17597382.800000001</v>
      </c>
      <c r="E909" s="9">
        <v>10401790</v>
      </c>
      <c r="F909" s="10">
        <v>0</v>
      </c>
      <c r="G909" s="9">
        <v>10401790</v>
      </c>
      <c r="H909" s="9">
        <v>10401790</v>
      </c>
      <c r="I909" s="9">
        <v>10401790</v>
      </c>
      <c r="J909" s="10">
        <v>0</v>
      </c>
      <c r="K909" s="11" t="s">
        <v>24</v>
      </c>
      <c r="L909" s="11" t="s">
        <v>24</v>
      </c>
      <c r="M909" s="11" t="s">
        <v>223</v>
      </c>
    </row>
    <row r="910" spans="1:13" x14ac:dyDescent="0.2">
      <c r="A910" s="20" t="s">
        <v>963</v>
      </c>
      <c r="B910" s="9">
        <v>15669655.550000001</v>
      </c>
      <c r="C910" s="9">
        <v>10062639.960000001</v>
      </c>
      <c r="D910" s="9">
        <v>5607015.5899999999</v>
      </c>
      <c r="E910" s="9">
        <v>10062640</v>
      </c>
      <c r="F910" s="10">
        <v>0</v>
      </c>
      <c r="G910" s="9">
        <v>10062640</v>
      </c>
      <c r="H910" s="9">
        <v>10062640</v>
      </c>
      <c r="I910" s="9">
        <v>10062640</v>
      </c>
      <c r="J910" s="10">
        <v>-0.04</v>
      </c>
      <c r="K910" s="11" t="s">
        <v>24</v>
      </c>
      <c r="L910" s="11" t="s">
        <v>24</v>
      </c>
      <c r="M910" s="11" t="s">
        <v>223</v>
      </c>
    </row>
    <row r="911" spans="1:13" x14ac:dyDescent="0.2">
      <c r="A911" s="20" t="s">
        <v>964</v>
      </c>
      <c r="B911" s="9">
        <v>1359360</v>
      </c>
      <c r="C911" s="9">
        <v>1887533.18</v>
      </c>
      <c r="D911" s="9">
        <v>-528173.18000000005</v>
      </c>
      <c r="E911" s="9">
        <v>1887533.18</v>
      </c>
      <c r="F911" s="10">
        <v>0</v>
      </c>
      <c r="G911" s="9">
        <v>1887533.18</v>
      </c>
      <c r="H911" s="9">
        <v>1887533.18</v>
      </c>
      <c r="I911" s="9">
        <v>1887533.18</v>
      </c>
      <c r="J911" s="10">
        <v>0</v>
      </c>
      <c r="K911" s="11" t="s">
        <v>24</v>
      </c>
      <c r="L911" s="11" t="s">
        <v>24</v>
      </c>
      <c r="M911" s="11" t="s">
        <v>223</v>
      </c>
    </row>
    <row r="912" spans="1:13" x14ac:dyDescent="0.2">
      <c r="A912" s="20" t="s">
        <v>965</v>
      </c>
      <c r="B912" s="9">
        <v>4500000</v>
      </c>
      <c r="C912" s="10">
        <v>0</v>
      </c>
      <c r="D912" s="9">
        <v>4500000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1" t="s">
        <v>24</v>
      </c>
      <c r="L912" s="11" t="s">
        <v>24</v>
      </c>
      <c r="M912" s="11" t="s">
        <v>223</v>
      </c>
    </row>
    <row r="913" spans="1:13" x14ac:dyDescent="0.2">
      <c r="A913" s="20" t="s">
        <v>966</v>
      </c>
      <c r="B913" s="9">
        <v>8478620.6400000006</v>
      </c>
      <c r="C913" s="9">
        <v>15102091.68</v>
      </c>
      <c r="D913" s="9">
        <v>-6623471.04</v>
      </c>
      <c r="E913" s="9">
        <v>15102091.68</v>
      </c>
      <c r="F913" s="10">
        <v>0</v>
      </c>
      <c r="G913" s="9">
        <v>15102091.68</v>
      </c>
      <c r="H913" s="9">
        <v>15102091.68</v>
      </c>
      <c r="I913" s="9">
        <v>15102091.68</v>
      </c>
      <c r="J913" s="10">
        <v>0</v>
      </c>
      <c r="K913" s="11" t="s">
        <v>24</v>
      </c>
      <c r="L913" s="11" t="s">
        <v>24</v>
      </c>
      <c r="M913" s="11" t="s">
        <v>223</v>
      </c>
    </row>
    <row r="914" spans="1:13" x14ac:dyDescent="0.2">
      <c r="A914" s="20" t="s">
        <v>967</v>
      </c>
      <c r="B914" s="9">
        <v>25738072.609999999</v>
      </c>
      <c r="C914" s="9">
        <v>18081259.82</v>
      </c>
      <c r="D914" s="9">
        <v>7656812.79</v>
      </c>
      <c r="E914" s="9">
        <v>18081259.82</v>
      </c>
      <c r="F914" s="10">
        <v>0</v>
      </c>
      <c r="G914" s="9">
        <v>18081259.82</v>
      </c>
      <c r="H914" s="9">
        <v>18081259.82</v>
      </c>
      <c r="I914" s="9">
        <v>18081259.82</v>
      </c>
      <c r="J914" s="10">
        <v>0</v>
      </c>
      <c r="K914" s="11" t="s">
        <v>24</v>
      </c>
      <c r="L914" s="11" t="s">
        <v>24</v>
      </c>
      <c r="M914" s="11" t="s">
        <v>223</v>
      </c>
    </row>
    <row r="915" spans="1:13" x14ac:dyDescent="0.2">
      <c r="A915" s="20" t="s">
        <v>968</v>
      </c>
      <c r="B915" s="9">
        <v>27999172.800000001</v>
      </c>
      <c r="C915" s="9">
        <v>10401790</v>
      </c>
      <c r="D915" s="9">
        <v>17597382.800000001</v>
      </c>
      <c r="E915" s="9">
        <v>10401790</v>
      </c>
      <c r="F915" s="10">
        <v>0</v>
      </c>
      <c r="G915" s="9">
        <v>10401790</v>
      </c>
      <c r="H915" s="9">
        <v>10401790</v>
      </c>
      <c r="I915" s="9">
        <v>10401790</v>
      </c>
      <c r="J915" s="10">
        <v>0</v>
      </c>
      <c r="K915" s="11" t="s">
        <v>24</v>
      </c>
      <c r="L915" s="11" t="s">
        <v>24</v>
      </c>
      <c r="M915" s="11" t="s">
        <v>223</v>
      </c>
    </row>
    <row r="916" spans="1:13" x14ac:dyDescent="0.2">
      <c r="A916" s="20" t="s">
        <v>969</v>
      </c>
      <c r="B916" s="9">
        <v>5482120.5999999996</v>
      </c>
      <c r="C916" s="9">
        <v>8947092.1799999997</v>
      </c>
      <c r="D916" s="9">
        <v>-3464971.58</v>
      </c>
      <c r="E916" s="9">
        <v>8947092.1799999997</v>
      </c>
      <c r="F916" s="10">
        <v>0</v>
      </c>
      <c r="G916" s="9">
        <v>8947092.1799999997</v>
      </c>
      <c r="H916" s="9">
        <v>8947092.1799999997</v>
      </c>
      <c r="I916" s="9">
        <v>8947092.1799999997</v>
      </c>
      <c r="J916" s="10">
        <v>0</v>
      </c>
      <c r="K916" s="11" t="s">
        <v>24</v>
      </c>
      <c r="L916" s="11" t="s">
        <v>24</v>
      </c>
      <c r="M916" s="11" t="s">
        <v>223</v>
      </c>
    </row>
    <row r="917" spans="1:13" ht="20.399999999999999" x14ac:dyDescent="0.2">
      <c r="A917" s="20" t="s">
        <v>970</v>
      </c>
      <c r="B917" s="9">
        <v>4718822.33</v>
      </c>
      <c r="C917" s="9">
        <v>6082520.5999999996</v>
      </c>
      <c r="D917" s="9">
        <v>-1363698.27</v>
      </c>
      <c r="E917" s="9">
        <v>6082520.5999999996</v>
      </c>
      <c r="F917" s="10">
        <v>0</v>
      </c>
      <c r="G917" s="9">
        <v>6082520.5999999996</v>
      </c>
      <c r="H917" s="9">
        <v>6082520.5999999996</v>
      </c>
      <c r="I917" s="9">
        <v>6082520.5999999996</v>
      </c>
      <c r="J917" s="10">
        <v>0</v>
      </c>
      <c r="K917" s="11" t="s">
        <v>24</v>
      </c>
      <c r="L917" s="11" t="s">
        <v>24</v>
      </c>
      <c r="M917" s="11" t="s">
        <v>223</v>
      </c>
    </row>
    <row r="918" spans="1:13" ht="20.399999999999999" x14ac:dyDescent="0.2">
      <c r="A918" s="20" t="s">
        <v>971</v>
      </c>
      <c r="B918" s="9">
        <v>1822875.88</v>
      </c>
      <c r="C918" s="10">
        <v>0</v>
      </c>
      <c r="D918" s="9">
        <v>1822875.88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1" t="s">
        <v>24</v>
      </c>
      <c r="L918" s="11" t="s">
        <v>24</v>
      </c>
      <c r="M918" s="11" t="s">
        <v>223</v>
      </c>
    </row>
    <row r="919" spans="1:13" x14ac:dyDescent="0.2">
      <c r="A919" s="20" t="s">
        <v>972</v>
      </c>
      <c r="B919" s="9">
        <v>1038621.3</v>
      </c>
      <c r="C919" s="9">
        <v>648996</v>
      </c>
      <c r="D919" s="9">
        <v>389625.3</v>
      </c>
      <c r="E919" s="9">
        <v>648996</v>
      </c>
      <c r="F919" s="10">
        <v>0</v>
      </c>
      <c r="G919" s="9">
        <v>648996</v>
      </c>
      <c r="H919" s="9">
        <v>648996</v>
      </c>
      <c r="I919" s="9">
        <v>648996</v>
      </c>
      <c r="J919" s="10">
        <v>0</v>
      </c>
      <c r="K919" s="11" t="s">
        <v>24</v>
      </c>
      <c r="L919" s="11" t="s">
        <v>24</v>
      </c>
      <c r="M919" s="11" t="s">
        <v>223</v>
      </c>
    </row>
    <row r="920" spans="1:13" ht="20.399999999999999" x14ac:dyDescent="0.2">
      <c r="A920" s="20" t="s">
        <v>973</v>
      </c>
      <c r="B920" s="9">
        <v>3209852.04</v>
      </c>
      <c r="C920" s="9">
        <v>14553763.119999999</v>
      </c>
      <c r="D920" s="9">
        <v>-11343911.08</v>
      </c>
      <c r="E920" s="9">
        <v>14553763.119999999</v>
      </c>
      <c r="F920" s="10">
        <v>0</v>
      </c>
      <c r="G920" s="9">
        <v>14553763.119999999</v>
      </c>
      <c r="H920" s="9">
        <v>14553763.119999999</v>
      </c>
      <c r="I920" s="9">
        <v>14553763.119999999</v>
      </c>
      <c r="J920" s="10">
        <v>0</v>
      </c>
      <c r="K920" s="11" t="s">
        <v>24</v>
      </c>
      <c r="L920" s="11" t="s">
        <v>24</v>
      </c>
      <c r="M920" s="11" t="s">
        <v>223</v>
      </c>
    </row>
    <row r="921" spans="1:13" ht="20.399999999999999" x14ac:dyDescent="0.2">
      <c r="A921" s="20" t="s">
        <v>974</v>
      </c>
      <c r="B921" s="9">
        <v>8275179.2800000003</v>
      </c>
      <c r="C921" s="9">
        <v>19496025.120000001</v>
      </c>
      <c r="D921" s="9">
        <v>-11220845.84</v>
      </c>
      <c r="E921" s="9">
        <v>19496025.120000001</v>
      </c>
      <c r="F921" s="10">
        <v>0</v>
      </c>
      <c r="G921" s="9">
        <v>19496025.120000001</v>
      </c>
      <c r="H921" s="9">
        <v>19496025.120000001</v>
      </c>
      <c r="I921" s="9">
        <v>19496025.120000001</v>
      </c>
      <c r="J921" s="10">
        <v>0</v>
      </c>
      <c r="K921" s="11" t="s">
        <v>24</v>
      </c>
      <c r="L921" s="11" t="s">
        <v>24</v>
      </c>
      <c r="M921" s="11" t="s">
        <v>223</v>
      </c>
    </row>
    <row r="922" spans="1:13" x14ac:dyDescent="0.2">
      <c r="A922" s="20" t="s">
        <v>975</v>
      </c>
      <c r="B922" s="9">
        <v>5482120.5999999996</v>
      </c>
      <c r="C922" s="9">
        <v>8947092.1799999997</v>
      </c>
      <c r="D922" s="9">
        <v>-3464971.58</v>
      </c>
      <c r="E922" s="9">
        <v>8947092.1799999997</v>
      </c>
      <c r="F922" s="10">
        <v>0</v>
      </c>
      <c r="G922" s="9">
        <v>8947092.1799999997</v>
      </c>
      <c r="H922" s="9">
        <v>8947092.1799999997</v>
      </c>
      <c r="I922" s="9">
        <v>8947092.1799999997</v>
      </c>
      <c r="J922" s="10">
        <v>0</v>
      </c>
      <c r="K922" s="11" t="s">
        <v>24</v>
      </c>
      <c r="L922" s="11" t="s">
        <v>24</v>
      </c>
      <c r="M922" s="11" t="s">
        <v>223</v>
      </c>
    </row>
    <row r="923" spans="1:13" ht="20.399999999999999" x14ac:dyDescent="0.2">
      <c r="A923" s="20" t="s">
        <v>976</v>
      </c>
      <c r="B923" s="9">
        <v>4718822.33</v>
      </c>
      <c r="C923" s="9">
        <v>6082520.5999999996</v>
      </c>
      <c r="D923" s="9">
        <v>-1363698.27</v>
      </c>
      <c r="E923" s="9">
        <v>6082520.5999999996</v>
      </c>
      <c r="F923" s="10">
        <v>0</v>
      </c>
      <c r="G923" s="9">
        <v>6082520.5999999996</v>
      </c>
      <c r="H923" s="9">
        <v>6082520.5999999996</v>
      </c>
      <c r="I923" s="9">
        <v>6082520.5999999996</v>
      </c>
      <c r="J923" s="10">
        <v>0</v>
      </c>
      <c r="K923" s="11" t="s">
        <v>24</v>
      </c>
      <c r="L923" s="11" t="s">
        <v>24</v>
      </c>
      <c r="M923" s="11" t="s">
        <v>223</v>
      </c>
    </row>
    <row r="924" spans="1:13" ht="20.399999999999999" x14ac:dyDescent="0.2">
      <c r="A924" s="20" t="s">
        <v>977</v>
      </c>
      <c r="B924" s="9">
        <v>1822875.88</v>
      </c>
      <c r="C924" s="10">
        <v>0</v>
      </c>
      <c r="D924" s="9">
        <v>1822875.88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1" t="s">
        <v>24</v>
      </c>
      <c r="L924" s="11" t="s">
        <v>24</v>
      </c>
      <c r="M924" s="11" t="s">
        <v>223</v>
      </c>
    </row>
    <row r="925" spans="1:13" x14ac:dyDescent="0.2">
      <c r="A925" s="20" t="s">
        <v>978</v>
      </c>
      <c r="B925" s="9">
        <v>1038621.3</v>
      </c>
      <c r="C925" s="9">
        <v>648996</v>
      </c>
      <c r="D925" s="9">
        <v>389625.3</v>
      </c>
      <c r="E925" s="9">
        <v>648996</v>
      </c>
      <c r="F925" s="10">
        <v>0</v>
      </c>
      <c r="G925" s="9">
        <v>648996</v>
      </c>
      <c r="H925" s="9">
        <v>648996</v>
      </c>
      <c r="I925" s="9">
        <v>648996</v>
      </c>
      <c r="J925" s="10">
        <v>0</v>
      </c>
      <c r="K925" s="11" t="s">
        <v>24</v>
      </c>
      <c r="L925" s="11" t="s">
        <v>24</v>
      </c>
      <c r="M925" s="11" t="s">
        <v>223</v>
      </c>
    </row>
    <row r="926" spans="1:13" ht="20.399999999999999" x14ac:dyDescent="0.2">
      <c r="A926" s="20" t="s">
        <v>979</v>
      </c>
      <c r="B926" s="9">
        <v>3209852.04</v>
      </c>
      <c r="C926" s="9">
        <v>14553763.119999999</v>
      </c>
      <c r="D926" s="9">
        <v>-11343911.08</v>
      </c>
      <c r="E926" s="9">
        <v>14553763.119999999</v>
      </c>
      <c r="F926" s="10">
        <v>0</v>
      </c>
      <c r="G926" s="9">
        <v>14553763.119999999</v>
      </c>
      <c r="H926" s="9">
        <v>14553763.119999999</v>
      </c>
      <c r="I926" s="9">
        <v>14553763.119999999</v>
      </c>
      <c r="J926" s="10">
        <v>0</v>
      </c>
      <c r="K926" s="11" t="s">
        <v>24</v>
      </c>
      <c r="L926" s="11" t="s">
        <v>24</v>
      </c>
      <c r="M926" s="11" t="s">
        <v>223</v>
      </c>
    </row>
    <row r="927" spans="1:13" ht="20.399999999999999" x14ac:dyDescent="0.2">
      <c r="A927" s="20" t="s">
        <v>980</v>
      </c>
      <c r="B927" s="9">
        <v>8275179.2800000003</v>
      </c>
      <c r="C927" s="9">
        <v>19496025.120000001</v>
      </c>
      <c r="D927" s="9">
        <v>-11220845.84</v>
      </c>
      <c r="E927" s="9">
        <v>19496025.120000001</v>
      </c>
      <c r="F927" s="10">
        <v>0</v>
      </c>
      <c r="G927" s="9">
        <v>19496025.120000001</v>
      </c>
      <c r="H927" s="9">
        <v>19496025.120000001</v>
      </c>
      <c r="I927" s="9">
        <v>19496025.120000001</v>
      </c>
      <c r="J927" s="10">
        <v>0</v>
      </c>
      <c r="K927" s="11" t="s">
        <v>24</v>
      </c>
      <c r="L927" s="11" t="s">
        <v>24</v>
      </c>
      <c r="M927" s="11" t="s">
        <v>223</v>
      </c>
    </row>
    <row r="928" spans="1:13" x14ac:dyDescent="0.2">
      <c r="A928" s="20" t="s">
        <v>981</v>
      </c>
      <c r="B928" s="10">
        <v>0</v>
      </c>
      <c r="C928" s="9">
        <v>9673022.5800000001</v>
      </c>
      <c r="D928" s="9">
        <v>-9673022.5800000001</v>
      </c>
      <c r="E928" s="9">
        <v>9673022.5800000001</v>
      </c>
      <c r="F928" s="10">
        <v>0</v>
      </c>
      <c r="G928" s="9">
        <v>9673022.5800000001</v>
      </c>
      <c r="H928" s="9">
        <v>9673022.5800000001</v>
      </c>
      <c r="I928" s="9">
        <v>9673022.5800000001</v>
      </c>
      <c r="J928" s="10">
        <v>0</v>
      </c>
      <c r="K928" s="11" t="s">
        <v>24</v>
      </c>
      <c r="L928" s="11" t="s">
        <v>24</v>
      </c>
      <c r="M928" s="11" t="s">
        <v>223</v>
      </c>
    </row>
    <row r="929" spans="1:13" x14ac:dyDescent="0.2">
      <c r="A929" s="20" t="s">
        <v>982</v>
      </c>
      <c r="B929" s="10">
        <v>0</v>
      </c>
      <c r="C929" s="9">
        <v>468311.41</v>
      </c>
      <c r="D929" s="9">
        <v>-468311.41</v>
      </c>
      <c r="E929" s="10">
        <v>0</v>
      </c>
      <c r="F929" s="9">
        <v>551486.46</v>
      </c>
      <c r="G929" s="9">
        <v>551486.46</v>
      </c>
      <c r="H929" s="9">
        <v>551486.46</v>
      </c>
      <c r="I929" s="9">
        <v>466126.57</v>
      </c>
      <c r="J929" s="9">
        <v>2184.84</v>
      </c>
      <c r="K929" s="11" t="s">
        <v>24</v>
      </c>
      <c r="L929" s="11" t="s">
        <v>23</v>
      </c>
      <c r="M929" s="11" t="s">
        <v>91</v>
      </c>
    </row>
    <row r="930" spans="1:13" x14ac:dyDescent="0.2">
      <c r="A930" s="20" t="s">
        <v>983</v>
      </c>
      <c r="B930" s="10">
        <v>0</v>
      </c>
      <c r="C930" s="9">
        <v>535050</v>
      </c>
      <c r="D930" s="9">
        <v>-535050</v>
      </c>
      <c r="E930" s="9">
        <v>535050</v>
      </c>
      <c r="F930" s="10">
        <v>0</v>
      </c>
      <c r="G930" s="9">
        <v>535050</v>
      </c>
      <c r="H930" s="9">
        <v>535050</v>
      </c>
      <c r="I930" s="9">
        <v>535050</v>
      </c>
      <c r="J930" s="10">
        <v>0</v>
      </c>
      <c r="K930" s="11" t="s">
        <v>24</v>
      </c>
      <c r="L930" s="11" t="s">
        <v>24</v>
      </c>
      <c r="M930" s="11" t="s">
        <v>223</v>
      </c>
    </row>
    <row r="931" spans="1:13" ht="20.399999999999999" x14ac:dyDescent="0.2">
      <c r="A931" s="20" t="s">
        <v>984</v>
      </c>
      <c r="B931" s="10">
        <v>0</v>
      </c>
      <c r="C931" s="9">
        <v>648996</v>
      </c>
      <c r="D931" s="9">
        <v>-648996</v>
      </c>
      <c r="E931" s="9">
        <v>648996</v>
      </c>
      <c r="F931" s="10">
        <v>0</v>
      </c>
      <c r="G931" s="9">
        <v>648996</v>
      </c>
      <c r="H931" s="9">
        <v>648996</v>
      </c>
      <c r="I931" s="9">
        <v>648996</v>
      </c>
      <c r="J931" s="10">
        <v>0</v>
      </c>
      <c r="K931" s="11" t="s">
        <v>24</v>
      </c>
      <c r="L931" s="11" t="s">
        <v>24</v>
      </c>
      <c r="M931" s="11" t="s">
        <v>223</v>
      </c>
    </row>
    <row r="932" spans="1:13" x14ac:dyDescent="0.2">
      <c r="A932" s="20" t="s">
        <v>985</v>
      </c>
      <c r="B932" s="10">
        <v>0</v>
      </c>
      <c r="C932" s="9">
        <v>561208</v>
      </c>
      <c r="D932" s="9">
        <v>-561208</v>
      </c>
      <c r="E932" s="9">
        <v>561208</v>
      </c>
      <c r="F932" s="10">
        <v>0</v>
      </c>
      <c r="G932" s="9">
        <v>561208</v>
      </c>
      <c r="H932" s="9">
        <v>561208</v>
      </c>
      <c r="I932" s="9">
        <v>561208</v>
      </c>
      <c r="J932" s="10">
        <v>0</v>
      </c>
      <c r="K932" s="11" t="s">
        <v>24</v>
      </c>
      <c r="L932" s="11" t="s">
        <v>24</v>
      </c>
      <c r="M932" s="11" t="s">
        <v>223</v>
      </c>
    </row>
    <row r="933" spans="1:13" x14ac:dyDescent="0.2">
      <c r="A933" s="20" t="s">
        <v>986</v>
      </c>
      <c r="B933" s="10">
        <v>0</v>
      </c>
      <c r="C933" s="9">
        <v>561208</v>
      </c>
      <c r="D933" s="9">
        <v>-561208</v>
      </c>
      <c r="E933" s="9">
        <v>561208</v>
      </c>
      <c r="F933" s="10">
        <v>0</v>
      </c>
      <c r="G933" s="9">
        <v>561208</v>
      </c>
      <c r="H933" s="9">
        <v>561208</v>
      </c>
      <c r="I933" s="9">
        <v>561208</v>
      </c>
      <c r="J933" s="10">
        <v>0</v>
      </c>
      <c r="K933" s="11" t="s">
        <v>24</v>
      </c>
      <c r="L933" s="11" t="s">
        <v>24</v>
      </c>
      <c r="M933" s="11" t="s">
        <v>223</v>
      </c>
    </row>
    <row r="934" spans="1:13" ht="20.399999999999999" x14ac:dyDescent="0.2">
      <c r="A934" s="20" t="s">
        <v>987</v>
      </c>
      <c r="B934" s="10">
        <v>0</v>
      </c>
      <c r="C934" s="9">
        <v>1935692</v>
      </c>
      <c r="D934" s="9">
        <v>-1935692</v>
      </c>
      <c r="E934" s="9">
        <v>1935692</v>
      </c>
      <c r="F934" s="10">
        <v>0</v>
      </c>
      <c r="G934" s="9">
        <v>1935692</v>
      </c>
      <c r="H934" s="9">
        <v>1935692</v>
      </c>
      <c r="I934" s="9">
        <v>1935692</v>
      </c>
      <c r="J934" s="10">
        <v>0</v>
      </c>
      <c r="K934" s="11" t="s">
        <v>24</v>
      </c>
      <c r="L934" s="11" t="s">
        <v>24</v>
      </c>
      <c r="M934" s="11" t="s">
        <v>223</v>
      </c>
    </row>
    <row r="935" spans="1:13" x14ac:dyDescent="0.2">
      <c r="A935" s="13" t="s">
        <v>55</v>
      </c>
      <c r="B935" s="15">
        <v>215668800</v>
      </c>
      <c r="C935" s="15">
        <v>195581970.91999999</v>
      </c>
      <c r="D935" s="15">
        <v>20086829.079999998</v>
      </c>
      <c r="E935" s="15">
        <v>195581970.81</v>
      </c>
      <c r="F935" s="14">
        <v>0</v>
      </c>
      <c r="G935" s="15">
        <v>195581970.81</v>
      </c>
      <c r="H935" s="15">
        <v>195581970.81</v>
      </c>
      <c r="I935" s="15">
        <v>195581970.81</v>
      </c>
      <c r="J935" s="14">
        <v>0.11</v>
      </c>
      <c r="K935" s="16"/>
      <c r="L935" s="16"/>
      <c r="M935" s="16"/>
    </row>
    <row r="936" spans="1:13" x14ac:dyDescent="0.2">
      <c r="A936" s="20" t="s">
        <v>988</v>
      </c>
      <c r="B936" s="9">
        <v>100634400</v>
      </c>
      <c r="C936" s="9">
        <v>97748490.959999993</v>
      </c>
      <c r="D936" s="9">
        <v>2885909.04</v>
      </c>
      <c r="E936" s="9">
        <v>97748490.909999996</v>
      </c>
      <c r="F936" s="10">
        <v>0</v>
      </c>
      <c r="G936" s="9">
        <v>97748490.909999996</v>
      </c>
      <c r="H936" s="9">
        <v>97748490.909999996</v>
      </c>
      <c r="I936" s="9">
        <v>97748490.909999996</v>
      </c>
      <c r="J936" s="10">
        <v>0.05</v>
      </c>
      <c r="K936" s="11" t="s">
        <v>24</v>
      </c>
      <c r="L936" s="11" t="s">
        <v>24</v>
      </c>
      <c r="M936" s="11" t="s">
        <v>223</v>
      </c>
    </row>
    <row r="937" spans="1:13" x14ac:dyDescent="0.2">
      <c r="A937" s="20" t="s">
        <v>989</v>
      </c>
      <c r="B937" s="9">
        <v>7200000</v>
      </c>
      <c r="C937" s="10">
        <v>0</v>
      </c>
      <c r="D937" s="9">
        <v>7200000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1" t="s">
        <v>24</v>
      </c>
      <c r="L937" s="11" t="s">
        <v>24</v>
      </c>
      <c r="M937" s="11" t="s">
        <v>223</v>
      </c>
    </row>
    <row r="938" spans="1:13" x14ac:dyDescent="0.2">
      <c r="A938" s="20" t="s">
        <v>990</v>
      </c>
      <c r="B938" s="9">
        <v>100634400</v>
      </c>
      <c r="C938" s="9">
        <v>97833479.959999993</v>
      </c>
      <c r="D938" s="9">
        <v>2800920.04</v>
      </c>
      <c r="E938" s="9">
        <v>97833479.909999996</v>
      </c>
      <c r="F938" s="10">
        <v>0</v>
      </c>
      <c r="G938" s="9">
        <v>97833479.909999996</v>
      </c>
      <c r="H938" s="9">
        <v>97833479.909999996</v>
      </c>
      <c r="I938" s="9">
        <v>97833479.909999996</v>
      </c>
      <c r="J938" s="10">
        <v>0.05</v>
      </c>
      <c r="K938" s="11" t="s">
        <v>24</v>
      </c>
      <c r="L938" s="11" t="s">
        <v>24</v>
      </c>
      <c r="M938" s="11" t="s">
        <v>223</v>
      </c>
    </row>
    <row r="939" spans="1:13" x14ac:dyDescent="0.2">
      <c r="A939" s="20" t="s">
        <v>991</v>
      </c>
      <c r="B939" s="9">
        <v>7200000</v>
      </c>
      <c r="C939" s="10">
        <v>0</v>
      </c>
      <c r="D939" s="9">
        <v>7200000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1" t="s">
        <v>24</v>
      </c>
      <c r="L939" s="11" t="s">
        <v>24</v>
      </c>
      <c r="M939" s="11" t="s">
        <v>223</v>
      </c>
    </row>
    <row r="940" spans="1:13" x14ac:dyDescent="0.2">
      <c r="A940" s="13" t="s">
        <v>56</v>
      </c>
      <c r="B940" s="15">
        <v>174077148.15000001</v>
      </c>
      <c r="C940" s="15">
        <v>129328969.33</v>
      </c>
      <c r="D940" s="15">
        <v>44748178.82</v>
      </c>
      <c r="E940" s="15">
        <v>121707609.64</v>
      </c>
      <c r="F940" s="15">
        <v>11321524.140000001</v>
      </c>
      <c r="G940" s="15">
        <v>133029133.78</v>
      </c>
      <c r="H940" s="15">
        <v>128632601.7</v>
      </c>
      <c r="I940" s="15">
        <v>128320404.64</v>
      </c>
      <c r="J940" s="15">
        <v>1008564.69</v>
      </c>
      <c r="K940" s="16"/>
      <c r="L940" s="16"/>
      <c r="M940" s="16"/>
    </row>
    <row r="941" spans="1:13" ht="20.399999999999999" x14ac:dyDescent="0.2">
      <c r="A941" s="20" t="s">
        <v>992</v>
      </c>
      <c r="B941" s="9">
        <v>128841460.55</v>
      </c>
      <c r="C941" s="9">
        <v>61890983.609999999</v>
      </c>
      <c r="D941" s="9">
        <v>66950476.939999998</v>
      </c>
      <c r="E941" s="9">
        <v>61357613.880000003</v>
      </c>
      <c r="F941" s="9">
        <v>1419003.84</v>
      </c>
      <c r="G941" s="9">
        <v>62776617.719999999</v>
      </c>
      <c r="H941" s="9">
        <v>61757926.350000001</v>
      </c>
      <c r="I941" s="9">
        <v>61891100.880000003</v>
      </c>
      <c r="J941" s="10">
        <v>-117.26</v>
      </c>
      <c r="K941" s="11" t="s">
        <v>23</v>
      </c>
      <c r="L941" s="11" t="s">
        <v>23</v>
      </c>
      <c r="M941" s="11" t="s">
        <v>223</v>
      </c>
    </row>
    <row r="942" spans="1:13" ht="20.399999999999999" x14ac:dyDescent="0.2">
      <c r="A942" s="20" t="s">
        <v>993</v>
      </c>
      <c r="B942" s="9">
        <v>11455061.800000001</v>
      </c>
      <c r="C942" s="9">
        <v>4294109.6399999997</v>
      </c>
      <c r="D942" s="9">
        <v>7160952.1500000004</v>
      </c>
      <c r="E942" s="9">
        <v>4257933.6399999997</v>
      </c>
      <c r="F942" s="9">
        <v>36176</v>
      </c>
      <c r="G942" s="9">
        <v>4294109.6399999997</v>
      </c>
      <c r="H942" s="9">
        <v>4294109.6399999997</v>
      </c>
      <c r="I942" s="9">
        <v>4294109.6399999997</v>
      </c>
      <c r="J942" s="10">
        <v>0</v>
      </c>
      <c r="K942" s="11" t="s">
        <v>24</v>
      </c>
      <c r="L942" s="11" t="s">
        <v>24</v>
      </c>
      <c r="M942" s="11" t="s">
        <v>91</v>
      </c>
    </row>
    <row r="943" spans="1:13" ht="20.399999999999999" x14ac:dyDescent="0.2">
      <c r="A943" s="20" t="s">
        <v>994</v>
      </c>
      <c r="B943" s="9">
        <v>22464855.199999999</v>
      </c>
      <c r="C943" s="9">
        <v>13042400</v>
      </c>
      <c r="D943" s="9">
        <v>9422455.1999999993</v>
      </c>
      <c r="E943" s="9">
        <v>13737232</v>
      </c>
      <c r="F943" s="9">
        <v>511700</v>
      </c>
      <c r="G943" s="9">
        <v>14248932</v>
      </c>
      <c r="H943" s="9">
        <v>12061091.289999999</v>
      </c>
      <c r="I943" s="9">
        <v>12061091.289999999</v>
      </c>
      <c r="J943" s="9">
        <v>981308.71</v>
      </c>
      <c r="K943" s="11" t="s">
        <v>24</v>
      </c>
      <c r="L943" s="11" t="s">
        <v>23</v>
      </c>
      <c r="M943" s="11" t="s">
        <v>223</v>
      </c>
    </row>
    <row r="944" spans="1:13" ht="20.399999999999999" x14ac:dyDescent="0.2">
      <c r="A944" s="20" t="s">
        <v>995</v>
      </c>
      <c r="B944" s="9">
        <v>11057180.4</v>
      </c>
      <c r="C944" s="9">
        <v>12308854.539999999</v>
      </c>
      <c r="D944" s="9">
        <v>-1251674.1399999999</v>
      </c>
      <c r="E944" s="9">
        <v>12308854.539999999</v>
      </c>
      <c r="F944" s="10">
        <v>0</v>
      </c>
      <c r="G944" s="9">
        <v>12308854.539999999</v>
      </c>
      <c r="H944" s="9">
        <v>12308854.539999999</v>
      </c>
      <c r="I944" s="9">
        <v>12308854.539999999</v>
      </c>
      <c r="J944" s="10">
        <v>0</v>
      </c>
      <c r="K944" s="11" t="s">
        <v>24</v>
      </c>
      <c r="L944" s="11" t="s">
        <v>24</v>
      </c>
      <c r="M944" s="11" t="s">
        <v>223</v>
      </c>
    </row>
    <row r="945" spans="1:13" ht="20.399999999999999" x14ac:dyDescent="0.2">
      <c r="A945" s="20" t="s">
        <v>996</v>
      </c>
      <c r="B945" s="9">
        <v>258590.2</v>
      </c>
      <c r="C945" s="9">
        <v>202810.2</v>
      </c>
      <c r="D945" s="9">
        <v>55780</v>
      </c>
      <c r="E945" s="9">
        <v>202810.2</v>
      </c>
      <c r="F945" s="10">
        <v>0</v>
      </c>
      <c r="G945" s="9">
        <v>202810.2</v>
      </c>
      <c r="H945" s="9">
        <v>202810.2</v>
      </c>
      <c r="I945" s="9">
        <v>202810.2</v>
      </c>
      <c r="J945" s="10">
        <v>0</v>
      </c>
      <c r="K945" s="11" t="s">
        <v>24</v>
      </c>
      <c r="L945" s="11" t="s">
        <v>24</v>
      </c>
      <c r="M945" s="11" t="s">
        <v>223</v>
      </c>
    </row>
    <row r="946" spans="1:13" ht="20.399999999999999" x14ac:dyDescent="0.2">
      <c r="A946" s="20" t="s">
        <v>997</v>
      </c>
      <c r="B946" s="10">
        <v>0</v>
      </c>
      <c r="C946" s="9">
        <v>13085147.369999999</v>
      </c>
      <c r="D946" s="9">
        <v>-13085147.369999999</v>
      </c>
      <c r="E946" s="9">
        <v>5793581.4900000002</v>
      </c>
      <c r="F946" s="9">
        <v>7712444.2999999998</v>
      </c>
      <c r="G946" s="9">
        <v>13506025.789999999</v>
      </c>
      <c r="H946" s="9">
        <v>13506025.789999999</v>
      </c>
      <c r="I946" s="9">
        <v>13085146.199999999</v>
      </c>
      <c r="J946" s="10">
        <v>1.1599999999999999</v>
      </c>
      <c r="K946" s="11" t="s">
        <v>24</v>
      </c>
      <c r="L946" s="11" t="s">
        <v>23</v>
      </c>
      <c r="M946" s="11" t="s">
        <v>91</v>
      </c>
    </row>
    <row r="947" spans="1:13" ht="20.399999999999999" x14ac:dyDescent="0.2">
      <c r="A947" s="20" t="s">
        <v>998</v>
      </c>
      <c r="B947" s="10">
        <v>0</v>
      </c>
      <c r="C947" s="9">
        <v>2150447.5</v>
      </c>
      <c r="D947" s="9">
        <v>-2150447.5</v>
      </c>
      <c r="E947" s="9">
        <v>2150447.5</v>
      </c>
      <c r="F947" s="10">
        <v>0</v>
      </c>
      <c r="G947" s="9">
        <v>2150447.5</v>
      </c>
      <c r="H947" s="9">
        <v>2150447.5</v>
      </c>
      <c r="I947" s="9">
        <v>2150447.5</v>
      </c>
      <c r="J947" s="10">
        <v>0</v>
      </c>
      <c r="K947" s="11" t="s">
        <v>24</v>
      </c>
      <c r="L947" s="11" t="s">
        <v>24</v>
      </c>
      <c r="M947" s="11" t="s">
        <v>223</v>
      </c>
    </row>
    <row r="948" spans="1:13" x14ac:dyDescent="0.2">
      <c r="A948" s="20" t="s">
        <v>999</v>
      </c>
      <c r="B948" s="10">
        <v>0</v>
      </c>
      <c r="C948" s="9">
        <v>135000</v>
      </c>
      <c r="D948" s="9">
        <v>-135000</v>
      </c>
      <c r="E948" s="9">
        <v>135000</v>
      </c>
      <c r="F948" s="10">
        <v>0</v>
      </c>
      <c r="G948" s="9">
        <v>135000</v>
      </c>
      <c r="H948" s="9">
        <v>135000</v>
      </c>
      <c r="I948" s="9">
        <v>135000</v>
      </c>
      <c r="J948" s="10">
        <v>0</v>
      </c>
      <c r="K948" s="11" t="s">
        <v>24</v>
      </c>
      <c r="L948" s="11" t="s">
        <v>24</v>
      </c>
      <c r="M948" s="11" t="s">
        <v>223</v>
      </c>
    </row>
    <row r="949" spans="1:13" x14ac:dyDescent="0.2">
      <c r="A949" s="20" t="s">
        <v>1000</v>
      </c>
      <c r="B949" s="10">
        <v>0</v>
      </c>
      <c r="C949" s="9">
        <v>2392517.42</v>
      </c>
      <c r="D949" s="9">
        <v>-2392517.42</v>
      </c>
      <c r="E949" s="9">
        <v>2392515.34</v>
      </c>
      <c r="F949" s="10">
        <v>0</v>
      </c>
      <c r="G949" s="9">
        <v>2392515.34</v>
      </c>
      <c r="H949" s="9">
        <v>2392515.34</v>
      </c>
      <c r="I949" s="9">
        <v>2392515.34</v>
      </c>
      <c r="J949" s="10">
        <v>2.08</v>
      </c>
      <c r="K949" s="11" t="s">
        <v>24</v>
      </c>
      <c r="L949" s="11" t="s">
        <v>24</v>
      </c>
      <c r="M949" s="11" t="s">
        <v>91</v>
      </c>
    </row>
    <row r="950" spans="1:13" ht="20.399999999999999" x14ac:dyDescent="0.2">
      <c r="A950" s="20" t="s">
        <v>1001</v>
      </c>
      <c r="B950" s="10">
        <v>0</v>
      </c>
      <c r="C950" s="9">
        <v>1642200</v>
      </c>
      <c r="D950" s="9">
        <v>-1642200</v>
      </c>
      <c r="E950" s="10">
        <v>0</v>
      </c>
      <c r="F950" s="9">
        <v>1642200</v>
      </c>
      <c r="G950" s="9">
        <v>1642200</v>
      </c>
      <c r="H950" s="9">
        <v>1642200</v>
      </c>
      <c r="I950" s="9">
        <v>1614830</v>
      </c>
      <c r="J950" s="9">
        <v>27370</v>
      </c>
      <c r="K950" s="11" t="s">
        <v>24</v>
      </c>
      <c r="L950" s="11" t="s">
        <v>24</v>
      </c>
      <c r="M950" s="11" t="s">
        <v>223</v>
      </c>
    </row>
    <row r="951" spans="1:13" x14ac:dyDescent="0.2">
      <c r="A951" s="20" t="s">
        <v>1002</v>
      </c>
      <c r="B951" s="10">
        <v>0</v>
      </c>
      <c r="C951" s="9">
        <v>10310489</v>
      </c>
      <c r="D951" s="9">
        <v>-10310489</v>
      </c>
      <c r="E951" s="9">
        <v>11500489</v>
      </c>
      <c r="F951" s="10">
        <v>0</v>
      </c>
      <c r="G951" s="9">
        <v>11500489</v>
      </c>
      <c r="H951" s="9">
        <v>10310489</v>
      </c>
      <c r="I951" s="9">
        <v>10310489</v>
      </c>
      <c r="J951" s="10">
        <v>0</v>
      </c>
      <c r="K951" s="11" t="s">
        <v>24</v>
      </c>
      <c r="L951" s="11" t="s">
        <v>23</v>
      </c>
      <c r="M951" s="11" t="s">
        <v>223</v>
      </c>
    </row>
    <row r="952" spans="1:13" ht="20.399999999999999" x14ac:dyDescent="0.2">
      <c r="A952" s="20" t="s">
        <v>1003</v>
      </c>
      <c r="B952" s="10">
        <v>0</v>
      </c>
      <c r="C952" s="9">
        <v>4703499.25</v>
      </c>
      <c r="D952" s="9">
        <v>-4703499.25</v>
      </c>
      <c r="E952" s="9">
        <v>4703499.24</v>
      </c>
      <c r="F952" s="10">
        <v>0</v>
      </c>
      <c r="G952" s="9">
        <v>4703499.24</v>
      </c>
      <c r="H952" s="9">
        <v>4703499.24</v>
      </c>
      <c r="I952" s="9">
        <v>4703499.24</v>
      </c>
      <c r="J952" s="10">
        <v>0</v>
      </c>
      <c r="K952" s="11" t="s">
        <v>24</v>
      </c>
      <c r="L952" s="11" t="s">
        <v>24</v>
      </c>
      <c r="M952" s="11" t="s">
        <v>223</v>
      </c>
    </row>
    <row r="953" spans="1:13" x14ac:dyDescent="0.2">
      <c r="A953" s="20" t="s">
        <v>1004</v>
      </c>
      <c r="B953" s="10">
        <v>0</v>
      </c>
      <c r="C953" s="9">
        <v>2878</v>
      </c>
      <c r="D953" s="9">
        <v>-2878</v>
      </c>
      <c r="E953" s="10">
        <v>0</v>
      </c>
      <c r="F953" s="10">
        <v>0</v>
      </c>
      <c r="G953" s="10">
        <v>0</v>
      </c>
      <c r="H953" s="10">
        <v>0</v>
      </c>
      <c r="I953" s="9">
        <v>2878</v>
      </c>
      <c r="J953" s="10">
        <v>0</v>
      </c>
      <c r="K953" s="11" t="s">
        <v>24</v>
      </c>
      <c r="L953" s="11" t="s">
        <v>24</v>
      </c>
      <c r="M953" s="11" t="s">
        <v>91</v>
      </c>
    </row>
    <row r="954" spans="1:13" ht="20.399999999999999" x14ac:dyDescent="0.2">
      <c r="A954" s="20" t="s">
        <v>1005</v>
      </c>
      <c r="B954" s="10">
        <v>0</v>
      </c>
      <c r="C954" s="9">
        <v>861261.6</v>
      </c>
      <c r="D954" s="9">
        <v>-861261.6</v>
      </c>
      <c r="E954" s="9">
        <v>861261.6</v>
      </c>
      <c r="F954" s="10">
        <v>0</v>
      </c>
      <c r="G954" s="9">
        <v>861261.6</v>
      </c>
      <c r="H954" s="9">
        <v>861261.6</v>
      </c>
      <c r="I954" s="9">
        <v>861261.6</v>
      </c>
      <c r="J954" s="10">
        <v>0</v>
      </c>
      <c r="K954" s="11" t="s">
        <v>24</v>
      </c>
      <c r="L954" s="11" t="s">
        <v>24</v>
      </c>
      <c r="M954" s="11" t="s">
        <v>223</v>
      </c>
    </row>
    <row r="955" spans="1:13" ht="20.399999999999999" x14ac:dyDescent="0.2">
      <c r="A955" s="20" t="s">
        <v>1006</v>
      </c>
      <c r="B955" s="10">
        <v>0</v>
      </c>
      <c r="C955" s="9">
        <v>776371.21</v>
      </c>
      <c r="D955" s="9">
        <v>-776371.21</v>
      </c>
      <c r="E955" s="9">
        <v>776371.21</v>
      </c>
      <c r="F955" s="10">
        <v>0</v>
      </c>
      <c r="G955" s="9">
        <v>776371.21</v>
      </c>
      <c r="H955" s="9">
        <v>776371.21</v>
      </c>
      <c r="I955" s="9">
        <v>776371.21</v>
      </c>
      <c r="J955" s="10">
        <v>0</v>
      </c>
      <c r="K955" s="11" t="s">
        <v>24</v>
      </c>
      <c r="L955" s="11" t="s">
        <v>24</v>
      </c>
      <c r="M955" s="11" t="s">
        <v>223</v>
      </c>
    </row>
    <row r="956" spans="1:13" x14ac:dyDescent="0.2">
      <c r="A956" s="20" t="s">
        <v>1007</v>
      </c>
      <c r="B956" s="10">
        <v>0</v>
      </c>
      <c r="C956" s="9">
        <v>1530000</v>
      </c>
      <c r="D956" s="9">
        <v>-1530000</v>
      </c>
      <c r="E956" s="9">
        <v>1530000</v>
      </c>
      <c r="F956" s="10">
        <v>0</v>
      </c>
      <c r="G956" s="9">
        <v>1530000</v>
      </c>
      <c r="H956" s="9">
        <v>1530000</v>
      </c>
      <c r="I956" s="9">
        <v>1530000</v>
      </c>
      <c r="J956" s="10">
        <v>0</v>
      </c>
      <c r="K956" s="11" t="s">
        <v>24</v>
      </c>
      <c r="L956" s="11" t="s">
        <v>24</v>
      </c>
      <c r="M956" s="11" t="s">
        <v>223</v>
      </c>
    </row>
    <row r="957" spans="1:13" x14ac:dyDescent="0.2">
      <c r="A957" s="13" t="s">
        <v>57</v>
      </c>
      <c r="B957" s="15">
        <v>45360000</v>
      </c>
      <c r="C957" s="15">
        <v>27896174.190000001</v>
      </c>
      <c r="D957" s="15">
        <v>17463825.809999999</v>
      </c>
      <c r="E957" s="14">
        <v>0</v>
      </c>
      <c r="F957" s="15">
        <v>27667285.800000001</v>
      </c>
      <c r="G957" s="15">
        <v>27667285.800000001</v>
      </c>
      <c r="H957" s="15">
        <v>27667285.800000001</v>
      </c>
      <c r="I957" s="15">
        <v>27677714.640000001</v>
      </c>
      <c r="J957" s="15">
        <v>218459.55</v>
      </c>
      <c r="K957" s="16"/>
      <c r="L957" s="16"/>
      <c r="M957" s="16"/>
    </row>
    <row r="958" spans="1:13" x14ac:dyDescent="0.2">
      <c r="A958" s="20" t="s">
        <v>1008</v>
      </c>
      <c r="B958" s="9">
        <v>9720000</v>
      </c>
      <c r="C958" s="9">
        <v>2559090.2400000002</v>
      </c>
      <c r="D958" s="9">
        <v>7160909.7599999998</v>
      </c>
      <c r="E958" s="10">
        <v>0</v>
      </c>
      <c r="F958" s="9">
        <v>2559090.2400000002</v>
      </c>
      <c r="G958" s="9">
        <v>2559090.2400000002</v>
      </c>
      <c r="H958" s="9">
        <v>2559090.2400000002</v>
      </c>
      <c r="I958" s="9">
        <v>2559090.2400000002</v>
      </c>
      <c r="J958" s="10">
        <v>0</v>
      </c>
      <c r="K958" s="11" t="s">
        <v>24</v>
      </c>
      <c r="L958" s="11" t="s">
        <v>24</v>
      </c>
      <c r="M958" s="11" t="s">
        <v>91</v>
      </c>
    </row>
    <row r="959" spans="1:13" x14ac:dyDescent="0.2">
      <c r="A959" s="20" t="s">
        <v>1009</v>
      </c>
      <c r="B959" s="9">
        <v>6480000</v>
      </c>
      <c r="C959" s="9">
        <v>5118180.4800000004</v>
      </c>
      <c r="D959" s="9">
        <v>1361819.52</v>
      </c>
      <c r="E959" s="10">
        <v>0</v>
      </c>
      <c r="F959" s="9">
        <v>5118180.4800000004</v>
      </c>
      <c r="G959" s="9">
        <v>5118180.4800000004</v>
      </c>
      <c r="H959" s="9">
        <v>5118180.4800000004</v>
      </c>
      <c r="I959" s="9">
        <v>5118180.4800000004</v>
      </c>
      <c r="J959" s="10">
        <v>0</v>
      </c>
      <c r="K959" s="11" t="s">
        <v>24</v>
      </c>
      <c r="L959" s="11" t="s">
        <v>24</v>
      </c>
      <c r="M959" s="11" t="s">
        <v>91</v>
      </c>
    </row>
    <row r="960" spans="1:13" x14ac:dyDescent="0.2">
      <c r="A960" s="20" t="s">
        <v>1010</v>
      </c>
      <c r="B960" s="9">
        <v>6480000</v>
      </c>
      <c r="C960" s="9">
        <v>4912548.4800000004</v>
      </c>
      <c r="D960" s="9">
        <v>1567451.52</v>
      </c>
      <c r="E960" s="10">
        <v>0</v>
      </c>
      <c r="F960" s="9">
        <v>4912548.4800000004</v>
      </c>
      <c r="G960" s="9">
        <v>4912548.4800000004</v>
      </c>
      <c r="H960" s="9">
        <v>4912548.4800000004</v>
      </c>
      <c r="I960" s="9">
        <v>4912548.4800000004</v>
      </c>
      <c r="J960" s="10">
        <v>0</v>
      </c>
      <c r="K960" s="11" t="s">
        <v>24</v>
      </c>
      <c r="L960" s="11" t="s">
        <v>24</v>
      </c>
      <c r="M960" s="11" t="s">
        <v>91</v>
      </c>
    </row>
    <row r="961" spans="1:13" x14ac:dyDescent="0.2">
      <c r="A961" s="20" t="s">
        <v>1011</v>
      </c>
      <c r="B961" s="9">
        <v>9720000</v>
      </c>
      <c r="C961" s="9">
        <v>2574512.64</v>
      </c>
      <c r="D961" s="9">
        <v>7145487.3600000003</v>
      </c>
      <c r="E961" s="10">
        <v>0</v>
      </c>
      <c r="F961" s="9">
        <v>2574512.64</v>
      </c>
      <c r="G961" s="9">
        <v>2574512.64</v>
      </c>
      <c r="H961" s="9">
        <v>2574512.64</v>
      </c>
      <c r="I961" s="9">
        <v>2574512.64</v>
      </c>
      <c r="J961" s="10">
        <v>0</v>
      </c>
      <c r="K961" s="11" t="s">
        <v>24</v>
      </c>
      <c r="L961" s="11" t="s">
        <v>24</v>
      </c>
      <c r="M961" s="11" t="s">
        <v>223</v>
      </c>
    </row>
    <row r="962" spans="1:13" x14ac:dyDescent="0.2">
      <c r="A962" s="20" t="s">
        <v>1012</v>
      </c>
      <c r="B962" s="9">
        <v>6480000</v>
      </c>
      <c r="C962" s="9">
        <v>5718720</v>
      </c>
      <c r="D962" s="9">
        <v>761280</v>
      </c>
      <c r="E962" s="10">
        <v>0</v>
      </c>
      <c r="F962" s="9">
        <v>5514736.0800000001</v>
      </c>
      <c r="G962" s="9">
        <v>5514736.0800000001</v>
      </c>
      <c r="H962" s="9">
        <v>5514736.0800000001</v>
      </c>
      <c r="I962" s="9">
        <v>5503287.7699999996</v>
      </c>
      <c r="J962" s="9">
        <v>215432.23</v>
      </c>
      <c r="K962" s="11" t="s">
        <v>24</v>
      </c>
      <c r="L962" s="11" t="s">
        <v>24</v>
      </c>
      <c r="M962" s="11" t="s">
        <v>223</v>
      </c>
    </row>
    <row r="963" spans="1:13" x14ac:dyDescent="0.2">
      <c r="A963" s="20" t="s">
        <v>1013</v>
      </c>
      <c r="B963" s="9">
        <v>6480000</v>
      </c>
      <c r="C963" s="9">
        <v>4934401.2</v>
      </c>
      <c r="D963" s="9">
        <v>1545598.8</v>
      </c>
      <c r="E963" s="10">
        <v>0</v>
      </c>
      <c r="F963" s="9">
        <v>4912548.4800000004</v>
      </c>
      <c r="G963" s="9">
        <v>4912548.4800000004</v>
      </c>
      <c r="H963" s="9">
        <v>4912548.4800000004</v>
      </c>
      <c r="I963" s="9">
        <v>4934396.88</v>
      </c>
      <c r="J963" s="10">
        <v>4.32</v>
      </c>
      <c r="K963" s="11" t="s">
        <v>24</v>
      </c>
      <c r="L963" s="11" t="s">
        <v>24</v>
      </c>
      <c r="M963" s="11" t="s">
        <v>223</v>
      </c>
    </row>
    <row r="964" spans="1:13" x14ac:dyDescent="0.2">
      <c r="A964" s="20" t="s">
        <v>1014</v>
      </c>
      <c r="B964" s="10">
        <v>0</v>
      </c>
      <c r="C964" s="9">
        <v>1008720</v>
      </c>
      <c r="D964" s="9">
        <v>-1008720</v>
      </c>
      <c r="E964" s="10">
        <v>0</v>
      </c>
      <c r="F964" s="9">
        <v>1005669</v>
      </c>
      <c r="G964" s="9">
        <v>1005669</v>
      </c>
      <c r="H964" s="9">
        <v>1005669</v>
      </c>
      <c r="I964" s="9">
        <v>1006344.61</v>
      </c>
      <c r="J964" s="9">
        <v>2375.39</v>
      </c>
      <c r="K964" s="11" t="s">
        <v>24</v>
      </c>
      <c r="L964" s="11" t="s">
        <v>24</v>
      </c>
      <c r="M964" s="11" t="s">
        <v>223</v>
      </c>
    </row>
    <row r="965" spans="1:13" x14ac:dyDescent="0.2">
      <c r="A965" s="20" t="s">
        <v>1015</v>
      </c>
      <c r="B965" s="10">
        <v>0</v>
      </c>
      <c r="C965" s="9">
        <v>1070001.1499999999</v>
      </c>
      <c r="D965" s="9">
        <v>-1070001.1499999999</v>
      </c>
      <c r="E965" s="10">
        <v>0</v>
      </c>
      <c r="F965" s="9">
        <v>1070000.3999999999</v>
      </c>
      <c r="G965" s="9">
        <v>1070000.3999999999</v>
      </c>
      <c r="H965" s="9">
        <v>1070000.3999999999</v>
      </c>
      <c r="I965" s="9">
        <v>1069353.53</v>
      </c>
      <c r="J965" s="10">
        <v>647.62</v>
      </c>
      <c r="K965" s="11" t="s">
        <v>24</v>
      </c>
      <c r="L965" s="11" t="s">
        <v>24</v>
      </c>
      <c r="M965" s="11" t="s">
        <v>223</v>
      </c>
    </row>
    <row r="966" spans="1:13" x14ac:dyDescent="0.2">
      <c r="A966" s="13" t="s">
        <v>58</v>
      </c>
      <c r="B966" s="15">
        <v>38283660.159999996</v>
      </c>
      <c r="C966" s="15">
        <v>34054749.460000001</v>
      </c>
      <c r="D966" s="15">
        <v>4228910.7</v>
      </c>
      <c r="E966" s="15">
        <v>35886847.5</v>
      </c>
      <c r="F966" s="15">
        <v>927397.35</v>
      </c>
      <c r="G966" s="15">
        <v>36814244.850000001</v>
      </c>
      <c r="H966" s="15">
        <v>34012920.25</v>
      </c>
      <c r="I966" s="15">
        <v>33792717.890000001</v>
      </c>
      <c r="J966" s="15">
        <v>262031.58</v>
      </c>
      <c r="K966" s="16"/>
      <c r="L966" s="16"/>
      <c r="M966" s="16"/>
    </row>
    <row r="967" spans="1:13" x14ac:dyDescent="0.2">
      <c r="A967" s="20" t="s">
        <v>1016</v>
      </c>
      <c r="B967" s="9">
        <v>15932880.84</v>
      </c>
      <c r="C967" s="9">
        <v>5248088.01</v>
      </c>
      <c r="D967" s="9">
        <v>10684792.83</v>
      </c>
      <c r="E967" s="9">
        <v>7653992</v>
      </c>
      <c r="F967" s="10">
        <v>0</v>
      </c>
      <c r="G967" s="9">
        <v>7653992</v>
      </c>
      <c r="H967" s="9">
        <v>5243182.4000000004</v>
      </c>
      <c r="I967" s="9">
        <v>5243182.4000000004</v>
      </c>
      <c r="J967" s="9">
        <v>4905.6099999999997</v>
      </c>
      <c r="K967" s="11" t="s">
        <v>24</v>
      </c>
      <c r="L967" s="11" t="s">
        <v>23</v>
      </c>
      <c r="M967" s="11" t="s">
        <v>223</v>
      </c>
    </row>
    <row r="968" spans="1:13" x14ac:dyDescent="0.2">
      <c r="A968" s="20" t="s">
        <v>1017</v>
      </c>
      <c r="B968" s="9">
        <v>2590000</v>
      </c>
      <c r="C968" s="9">
        <v>6002448.5199999996</v>
      </c>
      <c r="D968" s="9">
        <v>-3412448.52</v>
      </c>
      <c r="E968" s="9">
        <v>6149766.5</v>
      </c>
      <c r="F968" s="10">
        <v>0</v>
      </c>
      <c r="G968" s="9">
        <v>6149766.5</v>
      </c>
      <c r="H968" s="9">
        <v>6002406.5</v>
      </c>
      <c r="I968" s="9">
        <v>6002406.5</v>
      </c>
      <c r="J968" s="10">
        <v>42.02</v>
      </c>
      <c r="K968" s="11" t="s">
        <v>24</v>
      </c>
      <c r="L968" s="11" t="s">
        <v>23</v>
      </c>
      <c r="M968" s="11" t="s">
        <v>91</v>
      </c>
    </row>
    <row r="969" spans="1:13" x14ac:dyDescent="0.2">
      <c r="A969" s="20" t="s">
        <v>1018</v>
      </c>
      <c r="B969" s="9">
        <v>173794.46</v>
      </c>
      <c r="C969" s="9">
        <v>836000</v>
      </c>
      <c r="D969" s="9">
        <v>-662205.54</v>
      </c>
      <c r="E969" s="9">
        <v>1079155</v>
      </c>
      <c r="F969" s="10">
        <v>0</v>
      </c>
      <c r="G969" s="9">
        <v>1079155</v>
      </c>
      <c r="H969" s="9">
        <v>836000</v>
      </c>
      <c r="I969" s="9">
        <v>836000</v>
      </c>
      <c r="J969" s="10">
        <v>0</v>
      </c>
      <c r="K969" s="11" t="s">
        <v>24</v>
      </c>
      <c r="L969" s="11" t="s">
        <v>23</v>
      </c>
      <c r="M969" s="11" t="s">
        <v>223</v>
      </c>
    </row>
    <row r="970" spans="1:13" ht="20.399999999999999" x14ac:dyDescent="0.2">
      <c r="A970" s="20" t="s">
        <v>1019</v>
      </c>
      <c r="B970" s="9">
        <v>2960293.72</v>
      </c>
      <c r="C970" s="9">
        <v>2960915.99</v>
      </c>
      <c r="D970" s="10">
        <v>-622.27</v>
      </c>
      <c r="E970" s="9">
        <v>2960916</v>
      </c>
      <c r="F970" s="10">
        <v>0</v>
      </c>
      <c r="G970" s="9">
        <v>2960916</v>
      </c>
      <c r="H970" s="9">
        <v>2960916</v>
      </c>
      <c r="I970" s="9">
        <v>2960916</v>
      </c>
      <c r="J970" s="10">
        <v>-0.01</v>
      </c>
      <c r="K970" s="11" t="s">
        <v>24</v>
      </c>
      <c r="L970" s="11" t="s">
        <v>24</v>
      </c>
      <c r="M970" s="11" t="s">
        <v>223</v>
      </c>
    </row>
    <row r="971" spans="1:13" ht="20.399999999999999" x14ac:dyDescent="0.2">
      <c r="A971" s="20" t="s">
        <v>1020</v>
      </c>
      <c r="B971" s="9">
        <v>49338.23</v>
      </c>
      <c r="C971" s="10">
        <v>0</v>
      </c>
      <c r="D971" s="9">
        <v>49338.23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1" t="s">
        <v>24</v>
      </c>
      <c r="L971" s="11" t="s">
        <v>24</v>
      </c>
      <c r="M971" s="11" t="s">
        <v>91</v>
      </c>
    </row>
    <row r="972" spans="1:13" ht="20.399999999999999" x14ac:dyDescent="0.2">
      <c r="A972" s="20" t="s">
        <v>1021</v>
      </c>
      <c r="B972" s="9">
        <v>98676.46</v>
      </c>
      <c r="C972" s="10">
        <v>0</v>
      </c>
      <c r="D972" s="9">
        <v>98676.46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1" t="s">
        <v>24</v>
      </c>
      <c r="L972" s="11" t="s">
        <v>24</v>
      </c>
      <c r="M972" s="11" t="s">
        <v>91</v>
      </c>
    </row>
    <row r="973" spans="1:13" ht="20.399999999999999" x14ac:dyDescent="0.2">
      <c r="A973" s="20" t="s">
        <v>1022</v>
      </c>
      <c r="B973" s="9">
        <v>98676.46</v>
      </c>
      <c r="C973" s="10">
        <v>0</v>
      </c>
      <c r="D973" s="9">
        <v>98676.46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1" t="s">
        <v>24</v>
      </c>
      <c r="L973" s="11" t="s">
        <v>24</v>
      </c>
      <c r="M973" s="11" t="s">
        <v>91</v>
      </c>
    </row>
    <row r="974" spans="1:13" x14ac:dyDescent="0.2">
      <c r="A974" s="20" t="s">
        <v>1023</v>
      </c>
      <c r="B974" s="9">
        <v>5940000</v>
      </c>
      <c r="C974" s="9">
        <v>4112640</v>
      </c>
      <c r="D974" s="9">
        <v>1827360</v>
      </c>
      <c r="E974" s="9">
        <v>4112640</v>
      </c>
      <c r="F974" s="10">
        <v>0</v>
      </c>
      <c r="G974" s="9">
        <v>4112640</v>
      </c>
      <c r="H974" s="9">
        <v>4112640</v>
      </c>
      <c r="I974" s="9">
        <v>4112640</v>
      </c>
      <c r="J974" s="10">
        <v>0</v>
      </c>
      <c r="K974" s="11" t="s">
        <v>24</v>
      </c>
      <c r="L974" s="11" t="s">
        <v>24</v>
      </c>
      <c r="M974" s="11" t="s">
        <v>223</v>
      </c>
    </row>
    <row r="975" spans="1:13" x14ac:dyDescent="0.2">
      <c r="A975" s="20" t="s">
        <v>1024</v>
      </c>
      <c r="B975" s="9">
        <v>5940000</v>
      </c>
      <c r="C975" s="9">
        <v>4112640</v>
      </c>
      <c r="D975" s="9">
        <v>1827360</v>
      </c>
      <c r="E975" s="9">
        <v>4112640</v>
      </c>
      <c r="F975" s="10">
        <v>0</v>
      </c>
      <c r="G975" s="9">
        <v>4112640</v>
      </c>
      <c r="H975" s="9">
        <v>4112640</v>
      </c>
      <c r="I975" s="9">
        <v>4112640</v>
      </c>
      <c r="J975" s="10">
        <v>0</v>
      </c>
      <c r="K975" s="11" t="s">
        <v>24</v>
      </c>
      <c r="L975" s="11" t="s">
        <v>24</v>
      </c>
      <c r="M975" s="11" t="s">
        <v>223</v>
      </c>
    </row>
    <row r="976" spans="1:13" ht="20.399999999999999" x14ac:dyDescent="0.2">
      <c r="A976" s="20" t="s">
        <v>1025</v>
      </c>
      <c r="B976" s="9">
        <v>4500000</v>
      </c>
      <c r="C976" s="9">
        <v>1576750</v>
      </c>
      <c r="D976" s="9">
        <v>2923250</v>
      </c>
      <c r="E976" s="9">
        <v>1576750</v>
      </c>
      <c r="F976" s="10">
        <v>0</v>
      </c>
      <c r="G976" s="9">
        <v>1576750</v>
      </c>
      <c r="H976" s="9">
        <v>1576750</v>
      </c>
      <c r="I976" s="9">
        <v>1576750</v>
      </c>
      <c r="J976" s="10">
        <v>0</v>
      </c>
      <c r="K976" s="11" t="s">
        <v>24</v>
      </c>
      <c r="L976" s="11" t="s">
        <v>24</v>
      </c>
      <c r="M976" s="11" t="s">
        <v>223</v>
      </c>
    </row>
    <row r="977" spans="1:13" x14ac:dyDescent="0.2">
      <c r="A977" s="20" t="s">
        <v>1026</v>
      </c>
      <c r="B977" s="10">
        <v>0</v>
      </c>
      <c r="C977" s="9">
        <v>342720</v>
      </c>
      <c r="D977" s="9">
        <v>-342720</v>
      </c>
      <c r="E977" s="9">
        <v>342720</v>
      </c>
      <c r="F977" s="10">
        <v>0</v>
      </c>
      <c r="G977" s="9">
        <v>342720</v>
      </c>
      <c r="H977" s="9">
        <v>342720</v>
      </c>
      <c r="I977" s="9">
        <v>342720</v>
      </c>
      <c r="J977" s="10">
        <v>0</v>
      </c>
      <c r="K977" s="11" t="s">
        <v>24</v>
      </c>
      <c r="L977" s="11" t="s">
        <v>24</v>
      </c>
      <c r="M977" s="11" t="s">
        <v>223</v>
      </c>
    </row>
    <row r="978" spans="1:13" ht="20.399999999999999" x14ac:dyDescent="0.2">
      <c r="A978" s="20" t="s">
        <v>1027</v>
      </c>
      <c r="B978" s="10">
        <v>0</v>
      </c>
      <c r="C978" s="9">
        <v>1082900</v>
      </c>
      <c r="D978" s="9">
        <v>-1082900</v>
      </c>
      <c r="E978" s="9">
        <v>1082900</v>
      </c>
      <c r="F978" s="10">
        <v>0</v>
      </c>
      <c r="G978" s="9">
        <v>1082900</v>
      </c>
      <c r="H978" s="9">
        <v>1082900</v>
      </c>
      <c r="I978" s="9">
        <v>1082900</v>
      </c>
      <c r="J978" s="10">
        <v>0</v>
      </c>
      <c r="K978" s="11" t="s">
        <v>24</v>
      </c>
      <c r="L978" s="11" t="s">
        <v>24</v>
      </c>
      <c r="M978" s="11" t="s">
        <v>223</v>
      </c>
    </row>
    <row r="979" spans="1:13" ht="20.399999999999999" x14ac:dyDescent="0.2">
      <c r="A979" s="20" t="s">
        <v>1028</v>
      </c>
      <c r="B979" s="10">
        <v>0</v>
      </c>
      <c r="C979" s="9">
        <v>228480</v>
      </c>
      <c r="D979" s="9">
        <v>-228480</v>
      </c>
      <c r="E979" s="9">
        <v>228480</v>
      </c>
      <c r="F979" s="10">
        <v>0</v>
      </c>
      <c r="G979" s="9">
        <v>228480</v>
      </c>
      <c r="H979" s="9">
        <v>228480</v>
      </c>
      <c r="I979" s="9">
        <v>228480</v>
      </c>
      <c r="J979" s="10">
        <v>0</v>
      </c>
      <c r="K979" s="11" t="s">
        <v>24</v>
      </c>
      <c r="L979" s="11" t="s">
        <v>24</v>
      </c>
      <c r="M979" s="11" t="s">
        <v>223</v>
      </c>
    </row>
    <row r="980" spans="1:13" ht="20.399999999999999" x14ac:dyDescent="0.2">
      <c r="A980" s="20" t="s">
        <v>1029</v>
      </c>
      <c r="B980" s="10">
        <v>0</v>
      </c>
      <c r="C980" s="9">
        <v>228480</v>
      </c>
      <c r="D980" s="9">
        <v>-228480</v>
      </c>
      <c r="E980" s="9">
        <v>228480</v>
      </c>
      <c r="F980" s="10">
        <v>0</v>
      </c>
      <c r="G980" s="9">
        <v>228480</v>
      </c>
      <c r="H980" s="9">
        <v>228480</v>
      </c>
      <c r="I980" s="9">
        <v>228480</v>
      </c>
      <c r="J980" s="10">
        <v>0</v>
      </c>
      <c r="K980" s="11" t="s">
        <v>24</v>
      </c>
      <c r="L980" s="11" t="s">
        <v>24</v>
      </c>
      <c r="M980" s="11" t="s">
        <v>223</v>
      </c>
    </row>
    <row r="981" spans="1:13" x14ac:dyDescent="0.2">
      <c r="A981" s="20" t="s">
        <v>1030</v>
      </c>
      <c r="B981" s="10">
        <v>0</v>
      </c>
      <c r="C981" s="9">
        <v>2878848</v>
      </c>
      <c r="D981" s="9">
        <v>-2878848</v>
      </c>
      <c r="E981" s="9">
        <v>2878848</v>
      </c>
      <c r="F981" s="10">
        <v>0</v>
      </c>
      <c r="G981" s="9">
        <v>2878848</v>
      </c>
      <c r="H981" s="9">
        <v>2878848</v>
      </c>
      <c r="I981" s="9">
        <v>2878848</v>
      </c>
      <c r="J981" s="10">
        <v>0</v>
      </c>
      <c r="K981" s="11" t="s">
        <v>24</v>
      </c>
      <c r="L981" s="11" t="s">
        <v>24</v>
      </c>
      <c r="M981" s="11" t="s">
        <v>223</v>
      </c>
    </row>
    <row r="982" spans="1:13" x14ac:dyDescent="0.2">
      <c r="A982" s="20" t="s">
        <v>1031</v>
      </c>
      <c r="B982" s="10">
        <v>0</v>
      </c>
      <c r="C982" s="9">
        <v>542640</v>
      </c>
      <c r="D982" s="9">
        <v>-542640</v>
      </c>
      <c r="E982" s="9">
        <v>542640</v>
      </c>
      <c r="F982" s="10">
        <v>0</v>
      </c>
      <c r="G982" s="9">
        <v>542640</v>
      </c>
      <c r="H982" s="9">
        <v>542640</v>
      </c>
      <c r="I982" s="9">
        <v>542640</v>
      </c>
      <c r="J982" s="10">
        <v>0</v>
      </c>
      <c r="K982" s="11" t="s">
        <v>24</v>
      </c>
      <c r="L982" s="11" t="s">
        <v>24</v>
      </c>
      <c r="M982" s="11" t="s">
        <v>223</v>
      </c>
    </row>
    <row r="983" spans="1:13" x14ac:dyDescent="0.2">
      <c r="A983" s="20" t="s">
        <v>1032</v>
      </c>
      <c r="B983" s="10">
        <v>0</v>
      </c>
      <c r="C983" s="9">
        <v>542640</v>
      </c>
      <c r="D983" s="9">
        <v>-542640</v>
      </c>
      <c r="E983" s="9">
        <v>542640</v>
      </c>
      <c r="F983" s="10">
        <v>0</v>
      </c>
      <c r="G983" s="9">
        <v>542640</v>
      </c>
      <c r="H983" s="9">
        <v>542640</v>
      </c>
      <c r="I983" s="9">
        <v>542640</v>
      </c>
      <c r="J983" s="10">
        <v>0</v>
      </c>
      <c r="K983" s="11" t="s">
        <v>24</v>
      </c>
      <c r="L983" s="11" t="s">
        <v>24</v>
      </c>
      <c r="M983" s="11" t="s">
        <v>223</v>
      </c>
    </row>
    <row r="984" spans="1:13" x14ac:dyDescent="0.2">
      <c r="A984" s="20" t="s">
        <v>1033</v>
      </c>
      <c r="B984" s="10">
        <v>0</v>
      </c>
      <c r="C984" s="9">
        <v>357000</v>
      </c>
      <c r="D984" s="9">
        <v>-357000</v>
      </c>
      <c r="E984" s="9">
        <v>357000</v>
      </c>
      <c r="F984" s="10">
        <v>0</v>
      </c>
      <c r="G984" s="9">
        <v>357000</v>
      </c>
      <c r="H984" s="9">
        <v>357000</v>
      </c>
      <c r="I984" s="9">
        <v>357000</v>
      </c>
      <c r="J984" s="10">
        <v>0</v>
      </c>
      <c r="K984" s="11" t="s">
        <v>24</v>
      </c>
      <c r="L984" s="11" t="s">
        <v>24</v>
      </c>
      <c r="M984" s="11" t="s">
        <v>223</v>
      </c>
    </row>
    <row r="985" spans="1:13" ht="20.399999999999999" x14ac:dyDescent="0.2">
      <c r="A985" s="20" t="s">
        <v>1034</v>
      </c>
      <c r="B985" s="10">
        <v>0</v>
      </c>
      <c r="C985" s="9">
        <v>142800</v>
      </c>
      <c r="D985" s="9">
        <v>-142800</v>
      </c>
      <c r="E985" s="9">
        <v>142800</v>
      </c>
      <c r="F985" s="10">
        <v>0</v>
      </c>
      <c r="G985" s="9">
        <v>142800</v>
      </c>
      <c r="H985" s="9">
        <v>142800</v>
      </c>
      <c r="I985" s="9">
        <v>142800</v>
      </c>
      <c r="J985" s="10">
        <v>0</v>
      </c>
      <c r="K985" s="11" t="s">
        <v>24</v>
      </c>
      <c r="L985" s="11" t="s">
        <v>24</v>
      </c>
      <c r="M985" s="11" t="s">
        <v>223</v>
      </c>
    </row>
    <row r="986" spans="1:13" x14ac:dyDescent="0.2">
      <c r="A986" s="20" t="s">
        <v>1035</v>
      </c>
      <c r="B986" s="10">
        <v>0</v>
      </c>
      <c r="C986" s="9">
        <v>904400</v>
      </c>
      <c r="D986" s="9">
        <v>-904400</v>
      </c>
      <c r="E986" s="9">
        <v>904400</v>
      </c>
      <c r="F986" s="10">
        <v>0</v>
      </c>
      <c r="G986" s="9">
        <v>904400</v>
      </c>
      <c r="H986" s="9">
        <v>904400</v>
      </c>
      <c r="I986" s="9">
        <v>904400</v>
      </c>
      <c r="J986" s="10">
        <v>0</v>
      </c>
      <c r="K986" s="11" t="s">
        <v>24</v>
      </c>
      <c r="L986" s="11" t="s">
        <v>24</v>
      </c>
      <c r="M986" s="11" t="s">
        <v>223</v>
      </c>
    </row>
    <row r="987" spans="1:13" x14ac:dyDescent="0.2">
      <c r="A987" s="20" t="s">
        <v>1036</v>
      </c>
      <c r="B987" s="10">
        <v>0</v>
      </c>
      <c r="C987" s="9">
        <v>336770</v>
      </c>
      <c r="D987" s="9">
        <v>-336770</v>
      </c>
      <c r="E987" s="9">
        <v>336770</v>
      </c>
      <c r="F987" s="10">
        <v>0</v>
      </c>
      <c r="G987" s="9">
        <v>336770</v>
      </c>
      <c r="H987" s="9">
        <v>336770</v>
      </c>
      <c r="I987" s="9">
        <v>336770</v>
      </c>
      <c r="J987" s="10">
        <v>0</v>
      </c>
      <c r="K987" s="11" t="s">
        <v>24</v>
      </c>
      <c r="L987" s="11" t="s">
        <v>24</v>
      </c>
      <c r="M987" s="11" t="s">
        <v>223</v>
      </c>
    </row>
    <row r="988" spans="1:13" ht="20.399999999999999" x14ac:dyDescent="0.2">
      <c r="A988" s="20" t="s">
        <v>1037</v>
      </c>
      <c r="B988" s="10">
        <v>0</v>
      </c>
      <c r="C988" s="9">
        <v>655100</v>
      </c>
      <c r="D988" s="9">
        <v>-655100</v>
      </c>
      <c r="E988" s="9">
        <v>653310</v>
      </c>
      <c r="F988" s="10">
        <v>0</v>
      </c>
      <c r="G988" s="9">
        <v>653310</v>
      </c>
      <c r="H988" s="9">
        <v>653310</v>
      </c>
      <c r="I988" s="9">
        <v>653310</v>
      </c>
      <c r="J988" s="9">
        <v>1790</v>
      </c>
      <c r="K988" s="11" t="s">
        <v>24</v>
      </c>
      <c r="L988" s="11" t="s">
        <v>24</v>
      </c>
      <c r="M988" s="11" t="s">
        <v>223</v>
      </c>
    </row>
    <row r="989" spans="1:13" x14ac:dyDescent="0.2">
      <c r="A989" s="20" t="s">
        <v>1038</v>
      </c>
      <c r="B989" s="10">
        <v>0</v>
      </c>
      <c r="C989" s="9">
        <v>962488.95</v>
      </c>
      <c r="D989" s="9">
        <v>-962488.95</v>
      </c>
      <c r="E989" s="10">
        <v>0</v>
      </c>
      <c r="F989" s="9">
        <v>927397.35</v>
      </c>
      <c r="G989" s="9">
        <v>927397.35</v>
      </c>
      <c r="H989" s="9">
        <v>927397.35</v>
      </c>
      <c r="I989" s="9">
        <v>707194.99</v>
      </c>
      <c r="J989" s="9">
        <v>255293.96</v>
      </c>
      <c r="K989" s="11" t="s">
        <v>24</v>
      </c>
      <c r="L989" s="11" t="s">
        <v>24</v>
      </c>
      <c r="M989" s="11" t="s">
        <v>223</v>
      </c>
    </row>
    <row r="990" spans="1:13" x14ac:dyDescent="0.2">
      <c r="A990" s="13" t="s">
        <v>59</v>
      </c>
      <c r="B990" s="15">
        <v>101657500</v>
      </c>
      <c r="C990" s="15">
        <v>87353991.629999995</v>
      </c>
      <c r="D990" s="15">
        <v>14303508.369999999</v>
      </c>
      <c r="E990" s="15">
        <v>86000000</v>
      </c>
      <c r="F990" s="15">
        <v>1370317.49</v>
      </c>
      <c r="G990" s="15">
        <v>87370317.489999995</v>
      </c>
      <c r="H990" s="15">
        <v>87370317.489999995</v>
      </c>
      <c r="I990" s="15">
        <v>87353991.629999995</v>
      </c>
      <c r="J990" s="14">
        <v>0</v>
      </c>
      <c r="K990" s="16"/>
      <c r="L990" s="16"/>
      <c r="M990" s="16"/>
    </row>
    <row r="991" spans="1:13" ht="20.399999999999999" x14ac:dyDescent="0.2">
      <c r="A991" s="20" t="s">
        <v>1039</v>
      </c>
      <c r="B991" s="9">
        <v>101657500</v>
      </c>
      <c r="C991" s="9">
        <v>87353991.629999995</v>
      </c>
      <c r="D991" s="9">
        <v>14303508.369999999</v>
      </c>
      <c r="E991" s="9">
        <v>86000000</v>
      </c>
      <c r="F991" s="9">
        <v>1370317.49</v>
      </c>
      <c r="G991" s="9">
        <v>87370317.489999995</v>
      </c>
      <c r="H991" s="9">
        <v>87370317.489999995</v>
      </c>
      <c r="I991" s="9">
        <v>87353991.629999995</v>
      </c>
      <c r="J991" s="10">
        <v>0</v>
      </c>
      <c r="K991" s="11" t="s">
        <v>24</v>
      </c>
      <c r="L991" s="11" t="s">
        <v>23</v>
      </c>
      <c r="M991" s="11" t="s">
        <v>223</v>
      </c>
    </row>
    <row r="992" spans="1:13" x14ac:dyDescent="0.2">
      <c r="A992" s="13" t="s">
        <v>60</v>
      </c>
      <c r="B992" s="15">
        <v>193790148.47999999</v>
      </c>
      <c r="C992" s="15">
        <v>175364053.91</v>
      </c>
      <c r="D992" s="15">
        <v>18426094.57</v>
      </c>
      <c r="E992" s="15">
        <v>145890635.78</v>
      </c>
      <c r="F992" s="15">
        <v>28699637.43</v>
      </c>
      <c r="G992" s="15">
        <v>174590273.21000001</v>
      </c>
      <c r="H992" s="15">
        <v>174590273.21000001</v>
      </c>
      <c r="I992" s="15">
        <v>174650045.91</v>
      </c>
      <c r="J992" s="15">
        <v>714008</v>
      </c>
      <c r="K992" s="16"/>
      <c r="L992" s="16"/>
      <c r="M992" s="16"/>
    </row>
    <row r="993" spans="1:13" ht="20.399999999999999" x14ac:dyDescent="0.2">
      <c r="A993" s="20" t="s">
        <v>1040</v>
      </c>
      <c r="B993" s="9">
        <v>24469897.280000001</v>
      </c>
      <c r="C993" s="9">
        <v>23069805</v>
      </c>
      <c r="D993" s="9">
        <v>1400092.28</v>
      </c>
      <c r="E993" s="9">
        <v>290825</v>
      </c>
      <c r="F993" s="9">
        <v>22064980</v>
      </c>
      <c r="G993" s="9">
        <v>22355805</v>
      </c>
      <c r="H993" s="9">
        <v>22355805</v>
      </c>
      <c r="I993" s="9">
        <v>22355805</v>
      </c>
      <c r="J993" s="9">
        <v>714000</v>
      </c>
      <c r="K993" s="11" t="s">
        <v>24</v>
      </c>
      <c r="L993" s="11" t="s">
        <v>24</v>
      </c>
      <c r="M993" s="11" t="s">
        <v>223</v>
      </c>
    </row>
    <row r="994" spans="1:13" ht="20.399999999999999" x14ac:dyDescent="0.2">
      <c r="A994" s="20" t="s">
        <v>1041</v>
      </c>
      <c r="B994" s="9">
        <v>45449829.759999998</v>
      </c>
      <c r="C994" s="9">
        <v>37912899.280000001</v>
      </c>
      <c r="D994" s="9">
        <v>7536930.4800000004</v>
      </c>
      <c r="E994" s="9">
        <v>36404974.75</v>
      </c>
      <c r="F994" s="9">
        <v>1506608.28</v>
      </c>
      <c r="G994" s="9">
        <v>37911583.030000001</v>
      </c>
      <c r="H994" s="9">
        <v>37911583.030000001</v>
      </c>
      <c r="I994" s="9">
        <v>37912899.280000001</v>
      </c>
      <c r="J994" s="10">
        <v>0</v>
      </c>
      <c r="K994" s="11" t="s">
        <v>24</v>
      </c>
      <c r="L994" s="11" t="s">
        <v>24</v>
      </c>
      <c r="M994" s="11" t="s">
        <v>223</v>
      </c>
    </row>
    <row r="995" spans="1:13" ht="20.399999999999999" x14ac:dyDescent="0.2">
      <c r="A995" s="20" t="s">
        <v>1042</v>
      </c>
      <c r="B995" s="9">
        <v>10510000</v>
      </c>
      <c r="C995" s="9">
        <v>6284793.5999999996</v>
      </c>
      <c r="D995" s="9">
        <v>4225206.4000000004</v>
      </c>
      <c r="E995" s="9">
        <v>6284793.5999999996</v>
      </c>
      <c r="F995" s="10">
        <v>0</v>
      </c>
      <c r="G995" s="9">
        <v>6284793.5999999996</v>
      </c>
      <c r="H995" s="9">
        <v>6284793.5999999996</v>
      </c>
      <c r="I995" s="9">
        <v>6284793.5999999996</v>
      </c>
      <c r="J995" s="10">
        <v>0</v>
      </c>
      <c r="K995" s="11" t="s">
        <v>24</v>
      </c>
      <c r="L995" s="11" t="s">
        <v>24</v>
      </c>
      <c r="M995" s="11" t="s">
        <v>223</v>
      </c>
    </row>
    <row r="996" spans="1:13" ht="20.399999999999999" x14ac:dyDescent="0.2">
      <c r="A996" s="20" t="s">
        <v>1043</v>
      </c>
      <c r="B996" s="9">
        <v>27855520.640000001</v>
      </c>
      <c r="C996" s="9">
        <v>26931753.23</v>
      </c>
      <c r="D996" s="9">
        <v>923767.41</v>
      </c>
      <c r="E996" s="9">
        <v>24814916.399999999</v>
      </c>
      <c r="F996" s="9">
        <v>2087854.69</v>
      </c>
      <c r="G996" s="9">
        <v>26902771.09</v>
      </c>
      <c r="H996" s="9">
        <v>26902771.09</v>
      </c>
      <c r="I996" s="9">
        <v>26931745.23</v>
      </c>
      <c r="J996" s="10">
        <v>8</v>
      </c>
      <c r="K996" s="11" t="s">
        <v>24</v>
      </c>
      <c r="L996" s="11" t="s">
        <v>24</v>
      </c>
      <c r="M996" s="11" t="s">
        <v>223</v>
      </c>
    </row>
    <row r="997" spans="1:13" ht="20.399999999999999" x14ac:dyDescent="0.2">
      <c r="A997" s="20" t="s">
        <v>1044</v>
      </c>
      <c r="B997" s="9">
        <v>32019400.800000001</v>
      </c>
      <c r="C997" s="9">
        <v>30587104.27</v>
      </c>
      <c r="D997" s="9">
        <v>1432296.53</v>
      </c>
      <c r="E997" s="9">
        <v>29357548.300000001</v>
      </c>
      <c r="F997" s="9">
        <v>1200073.6599999999</v>
      </c>
      <c r="G997" s="9">
        <v>30557621.960000001</v>
      </c>
      <c r="H997" s="9">
        <v>30557621.960000001</v>
      </c>
      <c r="I997" s="9">
        <v>30587104.27</v>
      </c>
      <c r="J997" s="10">
        <v>0</v>
      </c>
      <c r="K997" s="11" t="s">
        <v>24</v>
      </c>
      <c r="L997" s="11" t="s">
        <v>24</v>
      </c>
      <c r="M997" s="11" t="s">
        <v>223</v>
      </c>
    </row>
    <row r="998" spans="1:13" x14ac:dyDescent="0.2">
      <c r="A998" s="20" t="s">
        <v>1045</v>
      </c>
      <c r="B998" s="9">
        <v>53485500</v>
      </c>
      <c r="C998" s="9">
        <v>45550472.229999997</v>
      </c>
      <c r="D998" s="9">
        <v>7935027.7699999996</v>
      </c>
      <c r="E998" s="9">
        <v>45550472.229999997</v>
      </c>
      <c r="F998" s="10">
        <v>0</v>
      </c>
      <c r="G998" s="9">
        <v>45550472.229999997</v>
      </c>
      <c r="H998" s="9">
        <v>45550472.229999997</v>
      </c>
      <c r="I998" s="9">
        <v>45550472.229999997</v>
      </c>
      <c r="J998" s="10">
        <v>0</v>
      </c>
      <c r="K998" s="11" t="s">
        <v>24</v>
      </c>
      <c r="L998" s="11" t="s">
        <v>24</v>
      </c>
      <c r="M998" s="11" t="s">
        <v>223</v>
      </c>
    </row>
    <row r="999" spans="1:13" x14ac:dyDescent="0.2">
      <c r="A999" s="20" t="s">
        <v>1046</v>
      </c>
      <c r="B999" s="10">
        <v>0</v>
      </c>
      <c r="C999" s="9">
        <v>4007226.3</v>
      </c>
      <c r="D999" s="9">
        <v>-4007226.3</v>
      </c>
      <c r="E999" s="9">
        <v>2167105.5</v>
      </c>
      <c r="F999" s="9">
        <v>1840120.8</v>
      </c>
      <c r="G999" s="9">
        <v>4007226.3</v>
      </c>
      <c r="H999" s="9">
        <v>4007226.3</v>
      </c>
      <c r="I999" s="9">
        <v>4007226.3</v>
      </c>
      <c r="J999" s="10">
        <v>0</v>
      </c>
      <c r="K999" s="11" t="s">
        <v>24</v>
      </c>
      <c r="L999" s="11" t="s">
        <v>24</v>
      </c>
      <c r="M999" s="11" t="s">
        <v>223</v>
      </c>
    </row>
    <row r="1000" spans="1:13" ht="20.399999999999999" x14ac:dyDescent="0.2">
      <c r="A1000" s="20" t="s">
        <v>1047</v>
      </c>
      <c r="B1000" s="10">
        <v>0</v>
      </c>
      <c r="C1000" s="9">
        <v>400000</v>
      </c>
      <c r="D1000" s="9">
        <v>-400000</v>
      </c>
      <c r="E1000" s="9">
        <v>400000</v>
      </c>
      <c r="F1000" s="10">
        <v>0</v>
      </c>
      <c r="G1000" s="9">
        <v>400000</v>
      </c>
      <c r="H1000" s="9">
        <v>400000</v>
      </c>
      <c r="I1000" s="9">
        <v>400000</v>
      </c>
      <c r="J1000" s="10">
        <v>0</v>
      </c>
      <c r="K1000" s="11" t="s">
        <v>24</v>
      </c>
      <c r="L1000" s="11" t="s">
        <v>24</v>
      </c>
      <c r="M1000" s="11" t="s">
        <v>223</v>
      </c>
    </row>
    <row r="1001" spans="1:13" ht="20.399999999999999" x14ac:dyDescent="0.2">
      <c r="A1001" s="20" t="s">
        <v>1048</v>
      </c>
      <c r="B1001" s="10">
        <v>0</v>
      </c>
      <c r="C1001" s="9">
        <v>400000</v>
      </c>
      <c r="D1001" s="9">
        <v>-400000</v>
      </c>
      <c r="E1001" s="9">
        <v>400000</v>
      </c>
      <c r="F1001" s="10">
        <v>0</v>
      </c>
      <c r="G1001" s="9">
        <v>400000</v>
      </c>
      <c r="H1001" s="9">
        <v>400000</v>
      </c>
      <c r="I1001" s="9">
        <v>400000</v>
      </c>
      <c r="J1001" s="10">
        <v>0</v>
      </c>
      <c r="K1001" s="11" t="s">
        <v>24</v>
      </c>
      <c r="L1001" s="11" t="s">
        <v>24</v>
      </c>
      <c r="M1001" s="11" t="s">
        <v>223</v>
      </c>
    </row>
    <row r="1002" spans="1:13" ht="20.399999999999999" x14ac:dyDescent="0.2">
      <c r="A1002" s="20" t="s">
        <v>1049</v>
      </c>
      <c r="B1002" s="10">
        <v>0</v>
      </c>
      <c r="C1002" s="9">
        <v>220000</v>
      </c>
      <c r="D1002" s="9">
        <v>-220000</v>
      </c>
      <c r="E1002" s="9">
        <v>220000</v>
      </c>
      <c r="F1002" s="10">
        <v>0</v>
      </c>
      <c r="G1002" s="9">
        <v>220000</v>
      </c>
      <c r="H1002" s="9">
        <v>220000</v>
      </c>
      <c r="I1002" s="9">
        <v>220000</v>
      </c>
      <c r="J1002" s="10">
        <v>0</v>
      </c>
      <c r="K1002" s="11" t="s">
        <v>24</v>
      </c>
      <c r="L1002" s="11" t="s">
        <v>24</v>
      </c>
      <c r="M1002" s="11" t="s">
        <v>223</v>
      </c>
    </row>
    <row r="1003" spans="1:13" x14ac:dyDescent="0.2">
      <c r="A1003" s="13" t="s">
        <v>61</v>
      </c>
      <c r="B1003" s="15">
        <v>395192726.30000001</v>
      </c>
      <c r="C1003" s="15">
        <v>311499879.05000001</v>
      </c>
      <c r="D1003" s="15">
        <v>83692847.260000005</v>
      </c>
      <c r="E1003" s="15">
        <v>125635028.18000001</v>
      </c>
      <c r="F1003" s="15">
        <v>187350604.15000001</v>
      </c>
      <c r="G1003" s="15">
        <v>312985632.31999999</v>
      </c>
      <c r="H1003" s="15">
        <v>312985632.31999999</v>
      </c>
      <c r="I1003" s="15">
        <v>311131947.29000002</v>
      </c>
      <c r="J1003" s="15">
        <v>367931.76</v>
      </c>
      <c r="K1003" s="16"/>
      <c r="L1003" s="16"/>
      <c r="M1003" s="16"/>
    </row>
    <row r="1004" spans="1:13" x14ac:dyDescent="0.2">
      <c r="A1004" s="20" t="s">
        <v>1050</v>
      </c>
      <c r="B1004" s="9">
        <v>588334.64</v>
      </c>
      <c r="C1004" s="9">
        <v>456118.74</v>
      </c>
      <c r="D1004" s="9">
        <v>132215.9</v>
      </c>
      <c r="E1004" s="9">
        <v>407155</v>
      </c>
      <c r="F1004" s="9">
        <v>48963.74</v>
      </c>
      <c r="G1004" s="9">
        <v>456118.74</v>
      </c>
      <c r="H1004" s="9">
        <v>456118.74</v>
      </c>
      <c r="I1004" s="9">
        <v>454822.79</v>
      </c>
      <c r="J1004" s="9">
        <v>1295.95</v>
      </c>
      <c r="K1004" s="11" t="s">
        <v>24</v>
      </c>
      <c r="L1004" s="11" t="s">
        <v>24</v>
      </c>
      <c r="M1004" s="11" t="s">
        <v>223</v>
      </c>
    </row>
    <row r="1005" spans="1:13" x14ac:dyDescent="0.2">
      <c r="A1005" s="20" t="s">
        <v>1051</v>
      </c>
      <c r="B1005" s="9">
        <v>510843.56</v>
      </c>
      <c r="C1005" s="9">
        <v>921339.67</v>
      </c>
      <c r="D1005" s="9">
        <v>-410496.11</v>
      </c>
      <c r="E1005" s="9">
        <v>69798</v>
      </c>
      <c r="F1005" s="9">
        <v>367463.67</v>
      </c>
      <c r="G1005" s="9">
        <v>437261.67</v>
      </c>
      <c r="H1005" s="9">
        <v>437261.67</v>
      </c>
      <c r="I1005" s="9">
        <v>921337.89</v>
      </c>
      <c r="J1005" s="10">
        <v>1.78</v>
      </c>
      <c r="K1005" s="11" t="s">
        <v>24</v>
      </c>
      <c r="L1005" s="11" t="s">
        <v>24</v>
      </c>
      <c r="M1005" s="11" t="s">
        <v>223</v>
      </c>
    </row>
    <row r="1006" spans="1:13" ht="20.399999999999999" x14ac:dyDescent="0.2">
      <c r="A1006" s="20" t="s">
        <v>1052</v>
      </c>
      <c r="B1006" s="9">
        <v>836917.71</v>
      </c>
      <c r="C1006" s="9">
        <v>536718.68999999994</v>
      </c>
      <c r="D1006" s="9">
        <v>300199.02</v>
      </c>
      <c r="E1006" s="9">
        <v>430421</v>
      </c>
      <c r="F1006" s="9">
        <v>81442.22</v>
      </c>
      <c r="G1006" s="9">
        <v>511863.22</v>
      </c>
      <c r="H1006" s="9">
        <v>511863.22</v>
      </c>
      <c r="I1006" s="9">
        <v>536754.66</v>
      </c>
      <c r="J1006" s="10">
        <v>-35.97</v>
      </c>
      <c r="K1006" s="11" t="s">
        <v>23</v>
      </c>
      <c r="L1006" s="11" t="s">
        <v>24</v>
      </c>
      <c r="M1006" s="11" t="s">
        <v>91</v>
      </c>
    </row>
    <row r="1007" spans="1:13" ht="20.399999999999999" x14ac:dyDescent="0.2">
      <c r="A1007" s="20" t="s">
        <v>1053</v>
      </c>
      <c r="B1007" s="9">
        <v>740893.6</v>
      </c>
      <c r="C1007" s="9">
        <v>448423.06</v>
      </c>
      <c r="D1007" s="9">
        <v>292470.53999999998</v>
      </c>
      <c r="E1007" s="9">
        <v>139596</v>
      </c>
      <c r="F1007" s="9">
        <v>94728.43</v>
      </c>
      <c r="G1007" s="9">
        <v>234324.43</v>
      </c>
      <c r="H1007" s="9">
        <v>234324.43</v>
      </c>
      <c r="I1007" s="9">
        <v>448423.07</v>
      </c>
      <c r="J1007" s="10">
        <v>0</v>
      </c>
      <c r="K1007" s="11" t="s">
        <v>24</v>
      </c>
      <c r="L1007" s="11" t="s">
        <v>24</v>
      </c>
      <c r="M1007" s="11" t="s">
        <v>223</v>
      </c>
    </row>
    <row r="1008" spans="1:13" ht="20.399999999999999" x14ac:dyDescent="0.2">
      <c r="A1008" s="20" t="s">
        <v>1054</v>
      </c>
      <c r="B1008" s="9">
        <v>1945110.52</v>
      </c>
      <c r="C1008" s="9">
        <v>1462267</v>
      </c>
      <c r="D1008" s="9">
        <v>482843.52</v>
      </c>
      <c r="E1008" s="9">
        <v>430421</v>
      </c>
      <c r="F1008" s="9">
        <v>1097971.18</v>
      </c>
      <c r="G1008" s="9">
        <v>1528392.18</v>
      </c>
      <c r="H1008" s="9">
        <v>1528392.18</v>
      </c>
      <c r="I1008" s="9">
        <v>1541900.84</v>
      </c>
      <c r="J1008" s="9">
        <v>-79633.84</v>
      </c>
      <c r="K1008" s="11" t="s">
        <v>23</v>
      </c>
      <c r="L1008" s="11" t="s">
        <v>23</v>
      </c>
      <c r="M1008" s="11" t="s">
        <v>223</v>
      </c>
    </row>
    <row r="1009" spans="1:13" ht="20.399999999999999" x14ac:dyDescent="0.2">
      <c r="A1009" s="20" t="s">
        <v>1055</v>
      </c>
      <c r="B1009" s="9">
        <v>366154.35</v>
      </c>
      <c r="C1009" s="9">
        <v>112467.68</v>
      </c>
      <c r="D1009" s="9">
        <v>253686.66</v>
      </c>
      <c r="E1009" s="9">
        <v>81431</v>
      </c>
      <c r="F1009" s="9">
        <v>40290.19</v>
      </c>
      <c r="G1009" s="9">
        <v>121721.19</v>
      </c>
      <c r="H1009" s="9">
        <v>121721.19</v>
      </c>
      <c r="I1009" s="9">
        <v>112467.68</v>
      </c>
      <c r="J1009" s="10">
        <v>0</v>
      </c>
      <c r="K1009" s="11" t="s">
        <v>24</v>
      </c>
      <c r="L1009" s="11" t="s">
        <v>23</v>
      </c>
      <c r="M1009" s="11" t="s">
        <v>91</v>
      </c>
    </row>
    <row r="1010" spans="1:13" ht="20.399999999999999" x14ac:dyDescent="0.2">
      <c r="A1010" s="20" t="s">
        <v>1056</v>
      </c>
      <c r="B1010" s="9">
        <v>120000</v>
      </c>
      <c r="C1010" s="9">
        <v>247201.25</v>
      </c>
      <c r="D1010" s="9">
        <v>-127201.25</v>
      </c>
      <c r="E1010" s="9">
        <v>247201.25</v>
      </c>
      <c r="F1010" s="10">
        <v>0</v>
      </c>
      <c r="G1010" s="9">
        <v>247201.25</v>
      </c>
      <c r="H1010" s="9">
        <v>247201.25</v>
      </c>
      <c r="I1010" s="9">
        <v>247201.25</v>
      </c>
      <c r="J1010" s="10">
        <v>0</v>
      </c>
      <c r="K1010" s="11" t="s">
        <v>24</v>
      </c>
      <c r="L1010" s="11" t="s">
        <v>24</v>
      </c>
      <c r="M1010" s="11" t="s">
        <v>223</v>
      </c>
    </row>
    <row r="1011" spans="1:13" ht="20.399999999999999" x14ac:dyDescent="0.2">
      <c r="A1011" s="20" t="s">
        <v>1057</v>
      </c>
      <c r="B1011" s="9">
        <v>121750</v>
      </c>
      <c r="C1011" s="9">
        <v>130871.25</v>
      </c>
      <c r="D1011" s="9">
        <v>-9121.25</v>
      </c>
      <c r="E1011" s="9">
        <v>130871.25</v>
      </c>
      <c r="F1011" s="10">
        <v>0</v>
      </c>
      <c r="G1011" s="9">
        <v>130871.25</v>
      </c>
      <c r="H1011" s="9">
        <v>130871.25</v>
      </c>
      <c r="I1011" s="9">
        <v>130871.25</v>
      </c>
      <c r="J1011" s="10">
        <v>0</v>
      </c>
      <c r="K1011" s="11" t="s">
        <v>24</v>
      </c>
      <c r="L1011" s="11" t="s">
        <v>24</v>
      </c>
      <c r="M1011" s="11" t="s">
        <v>223</v>
      </c>
    </row>
    <row r="1012" spans="1:13" x14ac:dyDescent="0.2">
      <c r="A1012" s="20" t="s">
        <v>1058</v>
      </c>
      <c r="B1012" s="9">
        <v>192050</v>
      </c>
      <c r="C1012" s="9">
        <v>58165</v>
      </c>
      <c r="D1012" s="9">
        <v>133885</v>
      </c>
      <c r="E1012" s="9">
        <v>58165</v>
      </c>
      <c r="F1012" s="10">
        <v>0</v>
      </c>
      <c r="G1012" s="9">
        <v>58165</v>
      </c>
      <c r="H1012" s="9">
        <v>58165</v>
      </c>
      <c r="I1012" s="9">
        <v>58165</v>
      </c>
      <c r="J1012" s="10">
        <v>0</v>
      </c>
      <c r="K1012" s="11" t="s">
        <v>24</v>
      </c>
      <c r="L1012" s="11" t="s">
        <v>24</v>
      </c>
      <c r="M1012" s="11" t="s">
        <v>223</v>
      </c>
    </row>
    <row r="1013" spans="1:13" ht="20.399999999999999" x14ac:dyDescent="0.2">
      <c r="A1013" s="20" t="s">
        <v>1059</v>
      </c>
      <c r="B1013" s="9">
        <v>341826.6</v>
      </c>
      <c r="C1013" s="9">
        <v>164256.39000000001</v>
      </c>
      <c r="D1013" s="9">
        <v>177570.21</v>
      </c>
      <c r="E1013" s="9">
        <v>93064</v>
      </c>
      <c r="F1013" s="9">
        <v>71245.95</v>
      </c>
      <c r="G1013" s="9">
        <v>164309.95000000001</v>
      </c>
      <c r="H1013" s="9">
        <v>164309.95000000001</v>
      </c>
      <c r="I1013" s="9">
        <v>164255.67999999999</v>
      </c>
      <c r="J1013" s="10">
        <v>0.71</v>
      </c>
      <c r="K1013" s="11" t="s">
        <v>24</v>
      </c>
      <c r="L1013" s="11" t="s">
        <v>23</v>
      </c>
      <c r="M1013" s="11" t="s">
        <v>223</v>
      </c>
    </row>
    <row r="1014" spans="1:13" ht="20.399999999999999" x14ac:dyDescent="0.2">
      <c r="A1014" s="20" t="s">
        <v>1060</v>
      </c>
      <c r="B1014" s="9">
        <v>2351767.0099999998</v>
      </c>
      <c r="C1014" s="9">
        <v>2688306.06</v>
      </c>
      <c r="D1014" s="9">
        <v>-336539.05</v>
      </c>
      <c r="E1014" s="9">
        <v>640280.31999999995</v>
      </c>
      <c r="F1014" s="9">
        <v>2048241.82</v>
      </c>
      <c r="G1014" s="9">
        <v>2688522.14</v>
      </c>
      <c r="H1014" s="9">
        <v>2688522.14</v>
      </c>
      <c r="I1014" s="9">
        <v>2688306.06</v>
      </c>
      <c r="J1014" s="10">
        <v>0</v>
      </c>
      <c r="K1014" s="11" t="s">
        <v>24</v>
      </c>
      <c r="L1014" s="11" t="s">
        <v>23</v>
      </c>
      <c r="M1014" s="11" t="s">
        <v>223</v>
      </c>
    </row>
    <row r="1015" spans="1:13" ht="20.399999999999999" x14ac:dyDescent="0.2">
      <c r="A1015" s="20" t="s">
        <v>1061</v>
      </c>
      <c r="B1015" s="9">
        <v>3533150.89</v>
      </c>
      <c r="C1015" s="9">
        <v>1142771.1000000001</v>
      </c>
      <c r="D1015" s="9">
        <v>2390379.79</v>
      </c>
      <c r="E1015" s="9">
        <v>1127935.68</v>
      </c>
      <c r="F1015" s="9">
        <v>15584.21</v>
      </c>
      <c r="G1015" s="9">
        <v>1143519.8899999999</v>
      </c>
      <c r="H1015" s="9">
        <v>1143519.8899999999</v>
      </c>
      <c r="I1015" s="9">
        <v>1142771.1000000001</v>
      </c>
      <c r="J1015" s="10">
        <v>0</v>
      </c>
      <c r="K1015" s="11" t="s">
        <v>24</v>
      </c>
      <c r="L1015" s="11" t="s">
        <v>23</v>
      </c>
      <c r="M1015" s="11" t="s">
        <v>223</v>
      </c>
    </row>
    <row r="1016" spans="1:13" ht="20.399999999999999" x14ac:dyDescent="0.2">
      <c r="A1016" s="20" t="s">
        <v>1062</v>
      </c>
      <c r="B1016" s="9">
        <v>372017.01</v>
      </c>
      <c r="C1016" s="9">
        <v>1092205.97</v>
      </c>
      <c r="D1016" s="9">
        <v>-720188.96</v>
      </c>
      <c r="E1016" s="9">
        <v>181624.3</v>
      </c>
      <c r="F1016" s="9">
        <v>942030.58</v>
      </c>
      <c r="G1016" s="9">
        <v>1123654.8799999999</v>
      </c>
      <c r="H1016" s="9">
        <v>1123654.8799999999</v>
      </c>
      <c r="I1016" s="9">
        <v>1092206.1100000001</v>
      </c>
      <c r="J1016" s="10">
        <v>-0.14000000000000001</v>
      </c>
      <c r="K1016" s="11" t="s">
        <v>24</v>
      </c>
      <c r="L1016" s="11" t="s">
        <v>23</v>
      </c>
      <c r="M1016" s="11" t="s">
        <v>223</v>
      </c>
    </row>
    <row r="1017" spans="1:13" ht="20.399999999999999" x14ac:dyDescent="0.2">
      <c r="A1017" s="20" t="s">
        <v>1063</v>
      </c>
      <c r="B1017" s="9">
        <v>992618.15</v>
      </c>
      <c r="C1017" s="9">
        <v>1196724.43</v>
      </c>
      <c r="D1017" s="9">
        <v>-204106.27</v>
      </c>
      <c r="E1017" s="9">
        <v>657129.22</v>
      </c>
      <c r="F1017" s="9">
        <v>531123.93000000005</v>
      </c>
      <c r="G1017" s="9">
        <v>1188253.1499999999</v>
      </c>
      <c r="H1017" s="9">
        <v>1188253.1499999999</v>
      </c>
      <c r="I1017" s="9">
        <v>1196724.4099999999</v>
      </c>
      <c r="J1017" s="10">
        <v>0.01</v>
      </c>
      <c r="K1017" s="11" t="s">
        <v>24</v>
      </c>
      <c r="L1017" s="11" t="s">
        <v>24</v>
      </c>
      <c r="M1017" s="11" t="s">
        <v>223</v>
      </c>
    </row>
    <row r="1018" spans="1:13" ht="20.399999999999999" x14ac:dyDescent="0.2">
      <c r="A1018" s="20" t="s">
        <v>1064</v>
      </c>
      <c r="B1018" s="9">
        <v>680913.66</v>
      </c>
      <c r="C1018" s="9">
        <v>693389.67</v>
      </c>
      <c r="D1018" s="9">
        <v>-12476</v>
      </c>
      <c r="E1018" s="9">
        <v>540236.52</v>
      </c>
      <c r="F1018" s="9">
        <v>368988.13</v>
      </c>
      <c r="G1018" s="9">
        <v>909224.65</v>
      </c>
      <c r="H1018" s="9">
        <v>909224.65</v>
      </c>
      <c r="I1018" s="9">
        <v>693389.66</v>
      </c>
      <c r="J1018" s="10">
        <v>0</v>
      </c>
      <c r="K1018" s="11" t="s">
        <v>24</v>
      </c>
      <c r="L1018" s="11" t="s">
        <v>23</v>
      </c>
      <c r="M1018" s="11" t="s">
        <v>223</v>
      </c>
    </row>
    <row r="1019" spans="1:13" ht="20.399999999999999" x14ac:dyDescent="0.2">
      <c r="A1019" s="20" t="s">
        <v>1065</v>
      </c>
      <c r="B1019" s="9">
        <v>1127589.98</v>
      </c>
      <c r="C1019" s="9">
        <v>671450.14</v>
      </c>
      <c r="D1019" s="9">
        <v>456139.84</v>
      </c>
      <c r="E1019" s="9">
        <v>657729.81999999995</v>
      </c>
      <c r="F1019" s="9">
        <v>13720.32</v>
      </c>
      <c r="G1019" s="9">
        <v>671450.14</v>
      </c>
      <c r="H1019" s="9">
        <v>671450.14</v>
      </c>
      <c r="I1019" s="9">
        <v>671450.14</v>
      </c>
      <c r="J1019" s="10">
        <v>0</v>
      </c>
      <c r="K1019" s="11" t="s">
        <v>24</v>
      </c>
      <c r="L1019" s="11" t="s">
        <v>24</v>
      </c>
      <c r="M1019" s="11" t="s">
        <v>223</v>
      </c>
    </row>
    <row r="1020" spans="1:13" ht="20.399999999999999" x14ac:dyDescent="0.2">
      <c r="A1020" s="20" t="s">
        <v>1066</v>
      </c>
      <c r="B1020" s="9">
        <v>1055325.6100000001</v>
      </c>
      <c r="C1020" s="9">
        <v>1760105.38</v>
      </c>
      <c r="D1020" s="9">
        <v>-704779.77</v>
      </c>
      <c r="E1020" s="9">
        <v>1210297.32</v>
      </c>
      <c r="F1020" s="9">
        <v>1249056.1399999999</v>
      </c>
      <c r="G1020" s="9">
        <v>2459353.46</v>
      </c>
      <c r="H1020" s="9">
        <v>2459353.46</v>
      </c>
      <c r="I1020" s="9">
        <v>1756704.36</v>
      </c>
      <c r="J1020" s="9">
        <v>3401.02</v>
      </c>
      <c r="K1020" s="11" t="s">
        <v>24</v>
      </c>
      <c r="L1020" s="11" t="s">
        <v>23</v>
      </c>
      <c r="M1020" s="11" t="s">
        <v>223</v>
      </c>
    </row>
    <row r="1021" spans="1:13" ht="20.399999999999999" x14ac:dyDescent="0.2">
      <c r="A1021" s="20" t="s">
        <v>1067</v>
      </c>
      <c r="B1021" s="9">
        <v>1147200</v>
      </c>
      <c r="C1021" s="9">
        <v>1251129.1499999999</v>
      </c>
      <c r="D1021" s="9">
        <v>-103929.15</v>
      </c>
      <c r="E1021" s="9">
        <v>1251129.1499999999</v>
      </c>
      <c r="F1021" s="10">
        <v>0</v>
      </c>
      <c r="G1021" s="9">
        <v>1251129.1499999999</v>
      </c>
      <c r="H1021" s="9">
        <v>1251129.1499999999</v>
      </c>
      <c r="I1021" s="9">
        <v>1251129.1499999999</v>
      </c>
      <c r="J1021" s="10">
        <v>0</v>
      </c>
      <c r="K1021" s="11" t="s">
        <v>24</v>
      </c>
      <c r="L1021" s="11" t="s">
        <v>24</v>
      </c>
      <c r="M1021" s="11" t="s">
        <v>223</v>
      </c>
    </row>
    <row r="1022" spans="1:13" ht="20.399999999999999" x14ac:dyDescent="0.2">
      <c r="A1022" s="20" t="s">
        <v>1068</v>
      </c>
      <c r="B1022" s="9">
        <v>1163930</v>
      </c>
      <c r="C1022" s="9">
        <v>695071.75</v>
      </c>
      <c r="D1022" s="9">
        <v>468858.25</v>
      </c>
      <c r="E1022" s="9">
        <v>695071.75</v>
      </c>
      <c r="F1022" s="10">
        <v>0</v>
      </c>
      <c r="G1022" s="9">
        <v>695071.75</v>
      </c>
      <c r="H1022" s="9">
        <v>695071.75</v>
      </c>
      <c r="I1022" s="9">
        <v>695071.75</v>
      </c>
      <c r="J1022" s="10">
        <v>0</v>
      </c>
      <c r="K1022" s="11" t="s">
        <v>24</v>
      </c>
      <c r="L1022" s="11" t="s">
        <v>24</v>
      </c>
      <c r="M1022" s="11" t="s">
        <v>223</v>
      </c>
    </row>
    <row r="1023" spans="1:13" ht="20.399999999999999" x14ac:dyDescent="0.2">
      <c r="A1023" s="20" t="s">
        <v>1069</v>
      </c>
      <c r="B1023" s="9">
        <v>2888159.07</v>
      </c>
      <c r="C1023" s="9">
        <v>1449888.49</v>
      </c>
      <c r="D1023" s="9">
        <v>1438270.58</v>
      </c>
      <c r="E1023" s="9">
        <v>575833.5</v>
      </c>
      <c r="F1023" s="9">
        <v>874055</v>
      </c>
      <c r="G1023" s="9">
        <v>1449888.5</v>
      </c>
      <c r="H1023" s="9">
        <v>1449888.5</v>
      </c>
      <c r="I1023" s="9">
        <v>1449888.5</v>
      </c>
      <c r="J1023" s="10">
        <v>-0.01</v>
      </c>
      <c r="K1023" s="11" t="s">
        <v>23</v>
      </c>
      <c r="L1023" s="11" t="s">
        <v>23</v>
      </c>
      <c r="M1023" s="11" t="s">
        <v>223</v>
      </c>
    </row>
    <row r="1024" spans="1:13" ht="20.399999999999999" x14ac:dyDescent="0.2">
      <c r="A1024" s="20" t="s">
        <v>1070</v>
      </c>
      <c r="B1024" s="9">
        <v>1209600</v>
      </c>
      <c r="C1024" s="9">
        <v>1319182.2</v>
      </c>
      <c r="D1024" s="9">
        <v>-109582.2</v>
      </c>
      <c r="E1024" s="9">
        <v>1319182.2</v>
      </c>
      <c r="F1024" s="10">
        <v>0</v>
      </c>
      <c r="G1024" s="9">
        <v>1319182.2</v>
      </c>
      <c r="H1024" s="9">
        <v>1319182.2</v>
      </c>
      <c r="I1024" s="9">
        <v>1319182.2</v>
      </c>
      <c r="J1024" s="10">
        <v>0</v>
      </c>
      <c r="K1024" s="11" t="s">
        <v>24</v>
      </c>
      <c r="L1024" s="11" t="s">
        <v>24</v>
      </c>
      <c r="M1024" s="11" t="s">
        <v>223</v>
      </c>
    </row>
    <row r="1025" spans="1:13" ht="20.399999999999999" x14ac:dyDescent="0.2">
      <c r="A1025" s="20" t="s">
        <v>1071</v>
      </c>
      <c r="B1025" s="9">
        <v>1227240</v>
      </c>
      <c r="C1025" s="9">
        <v>732879</v>
      </c>
      <c r="D1025" s="9">
        <v>494361</v>
      </c>
      <c r="E1025" s="9">
        <v>732879</v>
      </c>
      <c r="F1025" s="10">
        <v>0</v>
      </c>
      <c r="G1025" s="9">
        <v>732879</v>
      </c>
      <c r="H1025" s="9">
        <v>732879</v>
      </c>
      <c r="I1025" s="9">
        <v>732879</v>
      </c>
      <c r="J1025" s="10">
        <v>0</v>
      </c>
      <c r="K1025" s="11" t="s">
        <v>24</v>
      </c>
      <c r="L1025" s="11" t="s">
        <v>24</v>
      </c>
      <c r="M1025" s="11" t="s">
        <v>223</v>
      </c>
    </row>
    <row r="1026" spans="1:13" ht="20.399999999999999" x14ac:dyDescent="0.2">
      <c r="A1026" s="20" t="s">
        <v>1072</v>
      </c>
      <c r="B1026" s="9">
        <v>1935864</v>
      </c>
      <c r="C1026" s="9">
        <v>586303.19999999995</v>
      </c>
      <c r="D1026" s="9">
        <v>1349560.8</v>
      </c>
      <c r="E1026" s="9">
        <v>586303.19999999995</v>
      </c>
      <c r="F1026" s="10">
        <v>0</v>
      </c>
      <c r="G1026" s="9">
        <v>586303.19999999995</v>
      </c>
      <c r="H1026" s="9">
        <v>586303.19999999995</v>
      </c>
      <c r="I1026" s="9">
        <v>586303.19999999995</v>
      </c>
      <c r="J1026" s="10">
        <v>0</v>
      </c>
      <c r="K1026" s="11" t="s">
        <v>24</v>
      </c>
      <c r="L1026" s="11" t="s">
        <v>24</v>
      </c>
      <c r="M1026" s="11" t="s">
        <v>91</v>
      </c>
    </row>
    <row r="1027" spans="1:13" ht="20.399999999999999" x14ac:dyDescent="0.2">
      <c r="A1027" s="20" t="s">
        <v>1073</v>
      </c>
      <c r="B1027" s="9">
        <v>3349186.53</v>
      </c>
      <c r="C1027" s="9">
        <v>3525145.1</v>
      </c>
      <c r="D1027" s="9">
        <v>-175958.57</v>
      </c>
      <c r="E1027" s="9">
        <v>317580.90000000002</v>
      </c>
      <c r="F1027" s="9">
        <v>3207564.08</v>
      </c>
      <c r="G1027" s="9">
        <v>3525144.98</v>
      </c>
      <c r="H1027" s="9">
        <v>3525144.98</v>
      </c>
      <c r="I1027" s="9">
        <v>3525144.98</v>
      </c>
      <c r="J1027" s="10">
        <v>0.12</v>
      </c>
      <c r="K1027" s="11" t="s">
        <v>24</v>
      </c>
      <c r="L1027" s="11" t="s">
        <v>24</v>
      </c>
      <c r="M1027" s="11" t="s">
        <v>223</v>
      </c>
    </row>
    <row r="1028" spans="1:13" ht="20.399999999999999" x14ac:dyDescent="0.2">
      <c r="A1028" s="20" t="s">
        <v>1074</v>
      </c>
      <c r="B1028" s="9">
        <v>10455518.550000001</v>
      </c>
      <c r="C1028" s="9">
        <v>10333713.109999999</v>
      </c>
      <c r="D1028" s="9">
        <v>121805.44</v>
      </c>
      <c r="E1028" s="9">
        <v>83757.600000000006</v>
      </c>
      <c r="F1028" s="9">
        <v>10249955.52</v>
      </c>
      <c r="G1028" s="9">
        <v>10333713.119999999</v>
      </c>
      <c r="H1028" s="9">
        <v>10333713.119999999</v>
      </c>
      <c r="I1028" s="9">
        <v>10333713.119999999</v>
      </c>
      <c r="J1028" s="10">
        <v>-0.01</v>
      </c>
      <c r="K1028" s="11" t="s">
        <v>24</v>
      </c>
      <c r="L1028" s="11" t="s">
        <v>24</v>
      </c>
      <c r="M1028" s="11" t="s">
        <v>223</v>
      </c>
    </row>
    <row r="1029" spans="1:13" ht="20.399999999999999" x14ac:dyDescent="0.2">
      <c r="A1029" s="20" t="s">
        <v>1075</v>
      </c>
      <c r="B1029" s="9">
        <v>1609084.61</v>
      </c>
      <c r="C1029" s="9">
        <v>419665.79</v>
      </c>
      <c r="D1029" s="9">
        <v>1189418.82</v>
      </c>
      <c r="E1029" s="9">
        <v>52348.5</v>
      </c>
      <c r="F1029" s="9">
        <v>367317.3</v>
      </c>
      <c r="G1029" s="9">
        <v>419665.8</v>
      </c>
      <c r="H1029" s="9">
        <v>419665.8</v>
      </c>
      <c r="I1029" s="9">
        <v>419665.8</v>
      </c>
      <c r="J1029" s="10">
        <v>-0.01</v>
      </c>
      <c r="K1029" s="11" t="s">
        <v>24</v>
      </c>
      <c r="L1029" s="11" t="s">
        <v>24</v>
      </c>
      <c r="M1029" s="11" t="s">
        <v>223</v>
      </c>
    </row>
    <row r="1030" spans="1:13" ht="20.399999999999999" x14ac:dyDescent="0.2">
      <c r="A1030" s="20" t="s">
        <v>1076</v>
      </c>
      <c r="B1030" s="9">
        <v>4010542.55</v>
      </c>
      <c r="C1030" s="9">
        <v>4733430.3099999996</v>
      </c>
      <c r="D1030" s="9">
        <v>-722887.76</v>
      </c>
      <c r="E1030" s="9">
        <v>83757.600000000006</v>
      </c>
      <c r="F1030" s="9">
        <v>4649672.72</v>
      </c>
      <c r="G1030" s="9">
        <v>4733430.32</v>
      </c>
      <c r="H1030" s="9">
        <v>4733430.32</v>
      </c>
      <c r="I1030" s="9">
        <v>4733430.32</v>
      </c>
      <c r="J1030" s="10">
        <v>-0.01</v>
      </c>
      <c r="K1030" s="11" t="s">
        <v>24</v>
      </c>
      <c r="L1030" s="11" t="s">
        <v>24</v>
      </c>
      <c r="M1030" s="11" t="s">
        <v>223</v>
      </c>
    </row>
    <row r="1031" spans="1:13" ht="20.399999999999999" x14ac:dyDescent="0.2">
      <c r="A1031" s="20" t="s">
        <v>1077</v>
      </c>
      <c r="B1031" s="9">
        <v>13298475.59</v>
      </c>
      <c r="C1031" s="9">
        <v>22911322.75</v>
      </c>
      <c r="D1031" s="9">
        <v>-9612847.1600000001</v>
      </c>
      <c r="E1031" s="9">
        <v>622365.5</v>
      </c>
      <c r="F1031" s="9">
        <v>22142012.600000001</v>
      </c>
      <c r="G1031" s="9">
        <v>22764378.100000001</v>
      </c>
      <c r="H1031" s="9">
        <v>22764378.100000001</v>
      </c>
      <c r="I1031" s="9">
        <v>22911322.75</v>
      </c>
      <c r="J1031" s="10">
        <v>0</v>
      </c>
      <c r="K1031" s="11" t="s">
        <v>24</v>
      </c>
      <c r="L1031" s="11" t="s">
        <v>24</v>
      </c>
      <c r="M1031" s="11" t="s">
        <v>223</v>
      </c>
    </row>
    <row r="1032" spans="1:13" ht="20.399999999999999" x14ac:dyDescent="0.2">
      <c r="A1032" s="20" t="s">
        <v>1078</v>
      </c>
      <c r="B1032" s="9">
        <v>2180663.02</v>
      </c>
      <c r="C1032" s="9">
        <v>1524634.93</v>
      </c>
      <c r="D1032" s="9">
        <v>656028.09</v>
      </c>
      <c r="E1032" s="9">
        <v>319907.5</v>
      </c>
      <c r="F1032" s="9">
        <v>1204689.29</v>
      </c>
      <c r="G1032" s="9">
        <v>1524596.79</v>
      </c>
      <c r="H1032" s="9">
        <v>1524596.79</v>
      </c>
      <c r="I1032" s="9">
        <v>1524634.94</v>
      </c>
      <c r="J1032" s="10">
        <v>-0.01</v>
      </c>
      <c r="K1032" s="11" t="s">
        <v>24</v>
      </c>
      <c r="L1032" s="11" t="s">
        <v>24</v>
      </c>
      <c r="M1032" s="11" t="s">
        <v>223</v>
      </c>
    </row>
    <row r="1033" spans="1:13" ht="20.399999999999999" x14ac:dyDescent="0.2">
      <c r="A1033" s="20" t="s">
        <v>1079</v>
      </c>
      <c r="B1033" s="9">
        <v>230497.54</v>
      </c>
      <c r="C1033" s="9">
        <v>131963.94</v>
      </c>
      <c r="D1033" s="9">
        <v>98533.6</v>
      </c>
      <c r="E1033" s="9">
        <v>29082.5</v>
      </c>
      <c r="F1033" s="9">
        <v>110307.05</v>
      </c>
      <c r="G1033" s="9">
        <v>139389.54999999999</v>
      </c>
      <c r="H1033" s="9">
        <v>139389.54999999999</v>
      </c>
      <c r="I1033" s="9">
        <v>131963.95000000001</v>
      </c>
      <c r="J1033" s="10">
        <v>-0.01</v>
      </c>
      <c r="K1033" s="11" t="s">
        <v>24</v>
      </c>
      <c r="L1033" s="11" t="s">
        <v>23</v>
      </c>
      <c r="M1033" s="11" t="s">
        <v>223</v>
      </c>
    </row>
    <row r="1034" spans="1:13" ht="20.399999999999999" x14ac:dyDescent="0.2">
      <c r="A1034" s="20" t="s">
        <v>1080</v>
      </c>
      <c r="B1034" s="9">
        <v>6256457.5</v>
      </c>
      <c r="C1034" s="9">
        <v>5119361.5199999996</v>
      </c>
      <c r="D1034" s="9">
        <v>1137095.98</v>
      </c>
      <c r="E1034" s="9">
        <v>593283</v>
      </c>
      <c r="F1034" s="9">
        <v>5181339.7300000004</v>
      </c>
      <c r="G1034" s="9">
        <v>5774622.7300000004</v>
      </c>
      <c r="H1034" s="9">
        <v>5774622.7300000004</v>
      </c>
      <c r="I1034" s="9">
        <v>5119361.51</v>
      </c>
      <c r="J1034" s="10">
        <v>0.01</v>
      </c>
      <c r="K1034" s="11" t="s">
        <v>24</v>
      </c>
      <c r="L1034" s="11" t="s">
        <v>23</v>
      </c>
      <c r="M1034" s="11" t="s">
        <v>91</v>
      </c>
    </row>
    <row r="1035" spans="1:13" ht="20.399999999999999" x14ac:dyDescent="0.2">
      <c r="A1035" s="20" t="s">
        <v>1081</v>
      </c>
      <c r="B1035" s="9">
        <v>5322123.21</v>
      </c>
      <c r="C1035" s="9">
        <v>3510713.7</v>
      </c>
      <c r="D1035" s="9">
        <v>1811409.51</v>
      </c>
      <c r="E1035" s="9">
        <v>453687</v>
      </c>
      <c r="F1035" s="9">
        <v>3057045.77</v>
      </c>
      <c r="G1035" s="9">
        <v>3510732.77</v>
      </c>
      <c r="H1035" s="9">
        <v>3510732.77</v>
      </c>
      <c r="I1035" s="9">
        <v>3510713.7</v>
      </c>
      <c r="J1035" s="10">
        <v>0</v>
      </c>
      <c r="K1035" s="11" t="s">
        <v>24</v>
      </c>
      <c r="L1035" s="11" t="s">
        <v>23</v>
      </c>
      <c r="M1035" s="11" t="s">
        <v>223</v>
      </c>
    </row>
    <row r="1036" spans="1:13" ht="20.399999999999999" x14ac:dyDescent="0.2">
      <c r="A1036" s="20" t="s">
        <v>1082</v>
      </c>
      <c r="B1036" s="9">
        <v>5322123.21</v>
      </c>
      <c r="C1036" s="9">
        <v>2237813.54</v>
      </c>
      <c r="D1036" s="9">
        <v>3084309.67</v>
      </c>
      <c r="E1036" s="9">
        <v>453687</v>
      </c>
      <c r="F1036" s="9">
        <v>1785152.35</v>
      </c>
      <c r="G1036" s="9">
        <v>2238839.35</v>
      </c>
      <c r="H1036" s="9">
        <v>2238839.35</v>
      </c>
      <c r="I1036" s="9">
        <v>2153222.39</v>
      </c>
      <c r="J1036" s="9">
        <v>84591.15</v>
      </c>
      <c r="K1036" s="11" t="s">
        <v>24</v>
      </c>
      <c r="L1036" s="11" t="s">
        <v>23</v>
      </c>
      <c r="M1036" s="11" t="s">
        <v>223</v>
      </c>
    </row>
    <row r="1037" spans="1:13" ht="20.399999999999999" x14ac:dyDescent="0.2">
      <c r="A1037" s="20" t="s">
        <v>1083</v>
      </c>
      <c r="B1037" s="9">
        <v>3127022.57</v>
      </c>
      <c r="C1037" s="9">
        <v>3961977.81</v>
      </c>
      <c r="D1037" s="9">
        <v>-834955.24</v>
      </c>
      <c r="E1037" s="9">
        <v>389472.84</v>
      </c>
      <c r="F1037" s="9">
        <v>3564515.29</v>
      </c>
      <c r="G1037" s="9">
        <v>3953988.13</v>
      </c>
      <c r="H1037" s="9">
        <v>3953988.13</v>
      </c>
      <c r="I1037" s="9">
        <v>3961977.82</v>
      </c>
      <c r="J1037" s="10">
        <v>-0.01</v>
      </c>
      <c r="K1037" s="11" t="s">
        <v>24</v>
      </c>
      <c r="L1037" s="11" t="s">
        <v>24</v>
      </c>
      <c r="M1037" s="11" t="s">
        <v>223</v>
      </c>
    </row>
    <row r="1038" spans="1:13" ht="20.399999999999999" x14ac:dyDescent="0.2">
      <c r="A1038" s="20" t="s">
        <v>1084</v>
      </c>
      <c r="B1038" s="9">
        <v>3127022.57</v>
      </c>
      <c r="C1038" s="9">
        <v>3973944.45</v>
      </c>
      <c r="D1038" s="9">
        <v>-846921.88</v>
      </c>
      <c r="E1038" s="9">
        <v>389472.84</v>
      </c>
      <c r="F1038" s="9">
        <v>3723054.23</v>
      </c>
      <c r="G1038" s="9">
        <v>4112527.07</v>
      </c>
      <c r="H1038" s="9">
        <v>4112527.07</v>
      </c>
      <c r="I1038" s="9">
        <v>3973944.46</v>
      </c>
      <c r="J1038" s="10">
        <v>-0.01</v>
      </c>
      <c r="K1038" s="11" t="s">
        <v>24</v>
      </c>
      <c r="L1038" s="11" t="s">
        <v>23</v>
      </c>
      <c r="M1038" s="11" t="s">
        <v>223</v>
      </c>
    </row>
    <row r="1039" spans="1:13" ht="20.399999999999999" x14ac:dyDescent="0.2">
      <c r="A1039" s="20" t="s">
        <v>1085</v>
      </c>
      <c r="B1039" s="9">
        <v>962533.35</v>
      </c>
      <c r="C1039" s="9">
        <v>977047.41</v>
      </c>
      <c r="D1039" s="9">
        <v>-14514.06</v>
      </c>
      <c r="E1039" s="9">
        <v>199622.28</v>
      </c>
      <c r="F1039" s="9">
        <v>748329.12</v>
      </c>
      <c r="G1039" s="9">
        <v>947951.4</v>
      </c>
      <c r="H1039" s="9">
        <v>947951.4</v>
      </c>
      <c r="I1039" s="9">
        <v>977047.4</v>
      </c>
      <c r="J1039" s="10">
        <v>0.01</v>
      </c>
      <c r="K1039" s="11" t="s">
        <v>24</v>
      </c>
      <c r="L1039" s="11" t="s">
        <v>24</v>
      </c>
      <c r="M1039" s="11" t="s">
        <v>223</v>
      </c>
    </row>
    <row r="1040" spans="1:13" ht="20.399999999999999" x14ac:dyDescent="0.2">
      <c r="A1040" s="20" t="s">
        <v>1086</v>
      </c>
      <c r="B1040" s="9">
        <v>198242.09</v>
      </c>
      <c r="C1040" s="9">
        <v>29082.49</v>
      </c>
      <c r="D1040" s="9">
        <v>169159.6</v>
      </c>
      <c r="E1040" s="9">
        <v>29082.5</v>
      </c>
      <c r="F1040" s="10">
        <v>0</v>
      </c>
      <c r="G1040" s="9">
        <v>29082.5</v>
      </c>
      <c r="H1040" s="9">
        <v>29082.5</v>
      </c>
      <c r="I1040" s="9">
        <v>29082.5</v>
      </c>
      <c r="J1040" s="10">
        <v>-0.01</v>
      </c>
      <c r="K1040" s="11" t="s">
        <v>23</v>
      </c>
      <c r="L1040" s="11" t="s">
        <v>23</v>
      </c>
      <c r="M1040" s="11" t="s">
        <v>223</v>
      </c>
    </row>
    <row r="1041" spans="1:13" ht="20.399999999999999" x14ac:dyDescent="0.2">
      <c r="A1041" s="20" t="s">
        <v>1087</v>
      </c>
      <c r="B1041" s="9">
        <v>198242.09</v>
      </c>
      <c r="C1041" s="9">
        <v>55012.59</v>
      </c>
      <c r="D1041" s="9">
        <v>143229.5</v>
      </c>
      <c r="E1041" s="9">
        <v>29082.5</v>
      </c>
      <c r="F1041" s="9">
        <v>25930.1</v>
      </c>
      <c r="G1041" s="9">
        <v>55012.6</v>
      </c>
      <c r="H1041" s="9">
        <v>55012.6</v>
      </c>
      <c r="I1041" s="9">
        <v>55012.6</v>
      </c>
      <c r="J1041" s="10">
        <v>-0.01</v>
      </c>
      <c r="K1041" s="11" t="s">
        <v>24</v>
      </c>
      <c r="L1041" s="11" t="s">
        <v>24</v>
      </c>
      <c r="M1041" s="11" t="s">
        <v>223</v>
      </c>
    </row>
    <row r="1042" spans="1:13" ht="20.399999999999999" x14ac:dyDescent="0.2">
      <c r="A1042" s="20" t="s">
        <v>1088</v>
      </c>
      <c r="B1042" s="9">
        <v>198242.09</v>
      </c>
      <c r="C1042" s="9">
        <v>55012.59</v>
      </c>
      <c r="D1042" s="9">
        <v>143229.5</v>
      </c>
      <c r="E1042" s="9">
        <v>29082.5</v>
      </c>
      <c r="F1042" s="9">
        <v>25930.1</v>
      </c>
      <c r="G1042" s="9">
        <v>55012.6</v>
      </c>
      <c r="H1042" s="9">
        <v>55012.6</v>
      </c>
      <c r="I1042" s="9">
        <v>55012.6</v>
      </c>
      <c r="J1042" s="10">
        <v>-0.01</v>
      </c>
      <c r="K1042" s="11" t="s">
        <v>24</v>
      </c>
      <c r="L1042" s="11" t="s">
        <v>24</v>
      </c>
      <c r="M1042" s="11" t="s">
        <v>223</v>
      </c>
    </row>
    <row r="1043" spans="1:13" ht="20.399999999999999" x14ac:dyDescent="0.2">
      <c r="A1043" s="20" t="s">
        <v>1089</v>
      </c>
      <c r="B1043" s="9">
        <v>230497.54</v>
      </c>
      <c r="C1043" s="9">
        <v>29082.5</v>
      </c>
      <c r="D1043" s="9">
        <v>201415.04000000001</v>
      </c>
      <c r="E1043" s="9">
        <v>29082.5</v>
      </c>
      <c r="F1043" s="10">
        <v>0</v>
      </c>
      <c r="G1043" s="9">
        <v>29082.5</v>
      </c>
      <c r="H1043" s="9">
        <v>29082.5</v>
      </c>
      <c r="I1043" s="9">
        <v>29082.5</v>
      </c>
      <c r="J1043" s="10">
        <v>0</v>
      </c>
      <c r="K1043" s="11" t="s">
        <v>24</v>
      </c>
      <c r="L1043" s="11" t="s">
        <v>24</v>
      </c>
      <c r="M1043" s="11" t="s">
        <v>223</v>
      </c>
    </row>
    <row r="1044" spans="1:13" ht="20.399999999999999" x14ac:dyDescent="0.2">
      <c r="A1044" s="20" t="s">
        <v>1090</v>
      </c>
      <c r="B1044" s="9">
        <v>198242.09</v>
      </c>
      <c r="C1044" s="9">
        <v>55012.6</v>
      </c>
      <c r="D1044" s="9">
        <v>143229.49</v>
      </c>
      <c r="E1044" s="9">
        <v>29082.5</v>
      </c>
      <c r="F1044" s="9">
        <v>25930.1</v>
      </c>
      <c r="G1044" s="9">
        <v>55012.6</v>
      </c>
      <c r="H1044" s="9">
        <v>55012.6</v>
      </c>
      <c r="I1044" s="9">
        <v>55012.6</v>
      </c>
      <c r="J1044" s="10">
        <v>0</v>
      </c>
      <c r="K1044" s="11" t="s">
        <v>24</v>
      </c>
      <c r="L1044" s="11" t="s">
        <v>24</v>
      </c>
      <c r="M1044" s="11" t="s">
        <v>223</v>
      </c>
    </row>
    <row r="1045" spans="1:13" ht="20.399999999999999" x14ac:dyDescent="0.2">
      <c r="A1045" s="20" t="s">
        <v>1091</v>
      </c>
      <c r="B1045" s="9">
        <v>4242380.79</v>
      </c>
      <c r="C1045" s="9">
        <v>2532928.7799999998</v>
      </c>
      <c r="D1045" s="9">
        <v>1709452.01</v>
      </c>
      <c r="E1045" s="9">
        <v>622365.5</v>
      </c>
      <c r="F1045" s="9">
        <v>1922185.22</v>
      </c>
      <c r="G1045" s="9">
        <v>2544550.7200000002</v>
      </c>
      <c r="H1045" s="9">
        <v>2544550.7200000002</v>
      </c>
      <c r="I1045" s="9">
        <v>2532928.7799999998</v>
      </c>
      <c r="J1045" s="10">
        <v>0</v>
      </c>
      <c r="K1045" s="11" t="s">
        <v>24</v>
      </c>
      <c r="L1045" s="11" t="s">
        <v>23</v>
      </c>
      <c r="M1045" s="11" t="s">
        <v>223</v>
      </c>
    </row>
    <row r="1046" spans="1:13" ht="20.399999999999999" x14ac:dyDescent="0.2">
      <c r="A1046" s="20" t="s">
        <v>1092</v>
      </c>
      <c r="B1046" s="9">
        <v>1691725.28</v>
      </c>
      <c r="C1046" s="9">
        <v>1714419.92</v>
      </c>
      <c r="D1046" s="9">
        <v>-22694.65</v>
      </c>
      <c r="E1046" s="9">
        <v>350851.28</v>
      </c>
      <c r="F1046" s="9">
        <v>1367613.54</v>
      </c>
      <c r="G1046" s="9">
        <v>1718464.82</v>
      </c>
      <c r="H1046" s="9">
        <v>1718464.82</v>
      </c>
      <c r="I1046" s="9">
        <v>1714419.92</v>
      </c>
      <c r="J1046" s="10">
        <v>0</v>
      </c>
      <c r="K1046" s="11" t="s">
        <v>24</v>
      </c>
      <c r="L1046" s="11" t="s">
        <v>23</v>
      </c>
      <c r="M1046" s="11" t="s">
        <v>91</v>
      </c>
    </row>
    <row r="1047" spans="1:13" ht="20.399999999999999" x14ac:dyDescent="0.2">
      <c r="A1047" s="20" t="s">
        <v>1093</v>
      </c>
      <c r="B1047" s="9">
        <v>4774593.5999999996</v>
      </c>
      <c r="C1047" s="9">
        <v>6219415.0499999998</v>
      </c>
      <c r="D1047" s="9">
        <v>-1444821.45</v>
      </c>
      <c r="E1047" s="9">
        <v>594678.96</v>
      </c>
      <c r="F1047" s="9">
        <v>5482455.5499999998</v>
      </c>
      <c r="G1047" s="9">
        <v>6077134.5099999998</v>
      </c>
      <c r="H1047" s="9">
        <v>6077134.5099999998</v>
      </c>
      <c r="I1047" s="9">
        <v>6219415.0499999998</v>
      </c>
      <c r="J1047" s="10">
        <v>0</v>
      </c>
      <c r="K1047" s="11" t="s">
        <v>24</v>
      </c>
      <c r="L1047" s="11" t="s">
        <v>24</v>
      </c>
      <c r="M1047" s="11" t="s">
        <v>91</v>
      </c>
    </row>
    <row r="1048" spans="1:13" ht="20.399999999999999" x14ac:dyDescent="0.2">
      <c r="A1048" s="20" t="s">
        <v>1094</v>
      </c>
      <c r="B1048" s="9">
        <v>4774593.5999999996</v>
      </c>
      <c r="C1048" s="9">
        <v>6325497.96</v>
      </c>
      <c r="D1048" s="9">
        <v>-1550904.35</v>
      </c>
      <c r="E1048" s="9">
        <v>594678.96</v>
      </c>
      <c r="F1048" s="9">
        <v>5719867.6900000004</v>
      </c>
      <c r="G1048" s="9">
        <v>6314546.6500000004</v>
      </c>
      <c r="H1048" s="9">
        <v>6314546.6500000004</v>
      </c>
      <c r="I1048" s="9">
        <v>6325497.96</v>
      </c>
      <c r="J1048" s="10">
        <v>0</v>
      </c>
      <c r="K1048" s="11" t="s">
        <v>24</v>
      </c>
      <c r="L1048" s="11" t="s">
        <v>24</v>
      </c>
      <c r="M1048" s="11" t="s">
        <v>223</v>
      </c>
    </row>
    <row r="1049" spans="1:13" ht="20.399999999999999" x14ac:dyDescent="0.2">
      <c r="A1049" s="20" t="s">
        <v>1095</v>
      </c>
      <c r="B1049" s="9">
        <v>198242.09</v>
      </c>
      <c r="C1049" s="9">
        <v>118858.44</v>
      </c>
      <c r="D1049" s="9">
        <v>79383.649999999994</v>
      </c>
      <c r="E1049" s="9">
        <v>29082.5</v>
      </c>
      <c r="F1049" s="9">
        <v>89775.95</v>
      </c>
      <c r="G1049" s="9">
        <v>118858.45</v>
      </c>
      <c r="H1049" s="9">
        <v>118858.45</v>
      </c>
      <c r="I1049" s="9">
        <v>55012.6</v>
      </c>
      <c r="J1049" s="9">
        <v>63845.84</v>
      </c>
      <c r="K1049" s="11" t="s">
        <v>24</v>
      </c>
      <c r="L1049" s="11" t="s">
        <v>24</v>
      </c>
      <c r="M1049" s="11" t="s">
        <v>223</v>
      </c>
    </row>
    <row r="1050" spans="1:13" ht="20.399999999999999" x14ac:dyDescent="0.2">
      <c r="A1050" s="20" t="s">
        <v>1096</v>
      </c>
      <c r="B1050" s="9">
        <v>230497.54</v>
      </c>
      <c r="C1050" s="9">
        <v>50455.78</v>
      </c>
      <c r="D1050" s="9">
        <v>180041.76</v>
      </c>
      <c r="E1050" s="9">
        <v>29082.5</v>
      </c>
      <c r="F1050" s="9">
        <v>21373.29</v>
      </c>
      <c r="G1050" s="9">
        <v>50455.79</v>
      </c>
      <c r="H1050" s="9">
        <v>50455.79</v>
      </c>
      <c r="I1050" s="9">
        <v>29082.5</v>
      </c>
      <c r="J1050" s="9">
        <v>21373.279999999999</v>
      </c>
      <c r="K1050" s="11" t="s">
        <v>24</v>
      </c>
      <c r="L1050" s="11" t="s">
        <v>24</v>
      </c>
      <c r="M1050" s="11" t="s">
        <v>223</v>
      </c>
    </row>
    <row r="1051" spans="1:13" ht="20.399999999999999" x14ac:dyDescent="0.2">
      <c r="A1051" s="20" t="s">
        <v>1097</v>
      </c>
      <c r="B1051" s="9">
        <v>198242.09</v>
      </c>
      <c r="C1051" s="9">
        <v>118858.44</v>
      </c>
      <c r="D1051" s="9">
        <v>79383.649999999994</v>
      </c>
      <c r="E1051" s="9">
        <v>29082.5</v>
      </c>
      <c r="F1051" s="9">
        <v>89775.95</v>
      </c>
      <c r="G1051" s="9">
        <v>118858.45</v>
      </c>
      <c r="H1051" s="9">
        <v>118858.45</v>
      </c>
      <c r="I1051" s="9">
        <v>55012.6</v>
      </c>
      <c r="J1051" s="9">
        <v>63845.84</v>
      </c>
      <c r="K1051" s="11" t="s">
        <v>24</v>
      </c>
      <c r="L1051" s="11" t="s">
        <v>24</v>
      </c>
      <c r="M1051" s="11" t="s">
        <v>223</v>
      </c>
    </row>
    <row r="1052" spans="1:13" ht="20.399999999999999" x14ac:dyDescent="0.2">
      <c r="A1052" s="20" t="s">
        <v>1098</v>
      </c>
      <c r="B1052" s="9">
        <v>198242.09</v>
      </c>
      <c r="C1052" s="9">
        <v>118858.44</v>
      </c>
      <c r="D1052" s="9">
        <v>79383.649999999994</v>
      </c>
      <c r="E1052" s="9">
        <v>29082.5</v>
      </c>
      <c r="F1052" s="9">
        <v>89775.95</v>
      </c>
      <c r="G1052" s="9">
        <v>118858.45</v>
      </c>
      <c r="H1052" s="9">
        <v>118858.45</v>
      </c>
      <c r="I1052" s="9">
        <v>55012.6</v>
      </c>
      <c r="J1052" s="9">
        <v>63845.84</v>
      </c>
      <c r="K1052" s="11" t="s">
        <v>24</v>
      </c>
      <c r="L1052" s="11" t="s">
        <v>24</v>
      </c>
      <c r="M1052" s="11" t="s">
        <v>223</v>
      </c>
    </row>
    <row r="1053" spans="1:13" ht="20.399999999999999" x14ac:dyDescent="0.2">
      <c r="A1053" s="20" t="s">
        <v>1099</v>
      </c>
      <c r="B1053" s="9">
        <v>230497.54</v>
      </c>
      <c r="C1053" s="9">
        <v>50455.78</v>
      </c>
      <c r="D1053" s="9">
        <v>180041.76</v>
      </c>
      <c r="E1053" s="9">
        <v>29082.5</v>
      </c>
      <c r="F1053" s="9">
        <v>21373.29</v>
      </c>
      <c r="G1053" s="9">
        <v>50455.79</v>
      </c>
      <c r="H1053" s="9">
        <v>50455.79</v>
      </c>
      <c r="I1053" s="9">
        <v>29082.5</v>
      </c>
      <c r="J1053" s="9">
        <v>21373.279999999999</v>
      </c>
      <c r="K1053" s="11" t="s">
        <v>24</v>
      </c>
      <c r="L1053" s="11" t="s">
        <v>24</v>
      </c>
      <c r="M1053" s="11" t="s">
        <v>223</v>
      </c>
    </row>
    <row r="1054" spans="1:13" ht="20.399999999999999" x14ac:dyDescent="0.2">
      <c r="A1054" s="20" t="s">
        <v>1100</v>
      </c>
      <c r="B1054" s="9">
        <v>198242.09</v>
      </c>
      <c r="C1054" s="9">
        <v>55012.59</v>
      </c>
      <c r="D1054" s="9">
        <v>143229.5</v>
      </c>
      <c r="E1054" s="9">
        <v>29082.5</v>
      </c>
      <c r="F1054" s="9">
        <v>664114.59</v>
      </c>
      <c r="G1054" s="9">
        <v>693197.09</v>
      </c>
      <c r="H1054" s="9">
        <v>693197.09</v>
      </c>
      <c r="I1054" s="9">
        <v>55012.6</v>
      </c>
      <c r="J1054" s="10">
        <v>-0.01</v>
      </c>
      <c r="K1054" s="11" t="s">
        <v>24</v>
      </c>
      <c r="L1054" s="11" t="s">
        <v>23</v>
      </c>
      <c r="M1054" s="11" t="s">
        <v>91</v>
      </c>
    </row>
    <row r="1055" spans="1:13" ht="20.399999999999999" x14ac:dyDescent="0.2">
      <c r="A1055" s="20" t="s">
        <v>1101</v>
      </c>
      <c r="B1055" s="9">
        <v>1966658.96</v>
      </c>
      <c r="C1055" s="9">
        <v>566195.73</v>
      </c>
      <c r="D1055" s="9">
        <v>1400463.23</v>
      </c>
      <c r="E1055" s="9">
        <v>115166.7</v>
      </c>
      <c r="F1055" s="9">
        <v>451029.04</v>
      </c>
      <c r="G1055" s="9">
        <v>566195.74</v>
      </c>
      <c r="H1055" s="9">
        <v>566195.74</v>
      </c>
      <c r="I1055" s="9">
        <v>566195.74</v>
      </c>
      <c r="J1055" s="10">
        <v>-0.01</v>
      </c>
      <c r="K1055" s="11" t="s">
        <v>24</v>
      </c>
      <c r="L1055" s="11" t="s">
        <v>24</v>
      </c>
      <c r="M1055" s="11" t="s">
        <v>223</v>
      </c>
    </row>
    <row r="1056" spans="1:13" ht="20.399999999999999" x14ac:dyDescent="0.2">
      <c r="A1056" s="20" t="s">
        <v>1102</v>
      </c>
      <c r="B1056" s="9">
        <v>10727230.720000001</v>
      </c>
      <c r="C1056" s="9">
        <v>2135365.79</v>
      </c>
      <c r="D1056" s="9">
        <v>8591864.9299999997</v>
      </c>
      <c r="E1056" s="9">
        <v>628182</v>
      </c>
      <c r="F1056" s="9">
        <v>1507183.79</v>
      </c>
      <c r="G1056" s="9">
        <v>2135365.79</v>
      </c>
      <c r="H1056" s="9">
        <v>2135365.79</v>
      </c>
      <c r="I1056" s="9">
        <v>2135365.79</v>
      </c>
      <c r="J1056" s="10">
        <v>0</v>
      </c>
      <c r="K1056" s="11" t="s">
        <v>24</v>
      </c>
      <c r="L1056" s="11" t="s">
        <v>24</v>
      </c>
      <c r="M1056" s="11" t="s">
        <v>223</v>
      </c>
    </row>
    <row r="1057" spans="1:13" ht="20.399999999999999" x14ac:dyDescent="0.2">
      <c r="A1057" s="20" t="s">
        <v>1103</v>
      </c>
      <c r="B1057" s="9">
        <v>1072723.07</v>
      </c>
      <c r="C1057" s="9">
        <v>308834.03999999998</v>
      </c>
      <c r="D1057" s="9">
        <v>763889.04</v>
      </c>
      <c r="E1057" s="9">
        <v>62818.2</v>
      </c>
      <c r="F1057" s="9">
        <v>246015.84</v>
      </c>
      <c r="G1057" s="9">
        <v>308834.03999999998</v>
      </c>
      <c r="H1057" s="9">
        <v>308834.03999999998</v>
      </c>
      <c r="I1057" s="9">
        <v>308834.03999999998</v>
      </c>
      <c r="J1057" s="10">
        <v>0</v>
      </c>
      <c r="K1057" s="11" t="s">
        <v>24</v>
      </c>
      <c r="L1057" s="11" t="s">
        <v>24</v>
      </c>
      <c r="M1057" s="11" t="s">
        <v>223</v>
      </c>
    </row>
    <row r="1058" spans="1:13" ht="20.399999999999999" x14ac:dyDescent="0.2">
      <c r="A1058" s="20" t="s">
        <v>1104</v>
      </c>
      <c r="B1058" s="9">
        <v>1072723.07</v>
      </c>
      <c r="C1058" s="9">
        <v>308834.03999999998</v>
      </c>
      <c r="D1058" s="9">
        <v>763889.04</v>
      </c>
      <c r="E1058" s="9">
        <v>62818.2</v>
      </c>
      <c r="F1058" s="9">
        <v>246015.84</v>
      </c>
      <c r="G1058" s="9">
        <v>308834.03999999998</v>
      </c>
      <c r="H1058" s="9">
        <v>308834.03999999998</v>
      </c>
      <c r="I1058" s="9">
        <v>308834.03999999998</v>
      </c>
      <c r="J1058" s="10">
        <v>0</v>
      </c>
      <c r="K1058" s="11" t="s">
        <v>24</v>
      </c>
      <c r="L1058" s="11" t="s">
        <v>24</v>
      </c>
      <c r="M1058" s="11" t="s">
        <v>223</v>
      </c>
    </row>
    <row r="1059" spans="1:13" ht="20.399999999999999" x14ac:dyDescent="0.2">
      <c r="A1059" s="20" t="s">
        <v>1105</v>
      </c>
      <c r="B1059" s="9">
        <v>1758492.69</v>
      </c>
      <c r="C1059" s="9">
        <v>2624122.77</v>
      </c>
      <c r="D1059" s="9">
        <v>-865630.08</v>
      </c>
      <c r="E1059" s="9">
        <v>465320</v>
      </c>
      <c r="F1059" s="9">
        <v>2225233.36</v>
      </c>
      <c r="G1059" s="9">
        <v>2690553.36</v>
      </c>
      <c r="H1059" s="9">
        <v>2690553.36</v>
      </c>
      <c r="I1059" s="9">
        <v>2624122.7599999998</v>
      </c>
      <c r="J1059" s="10">
        <v>0.01</v>
      </c>
      <c r="K1059" s="11" t="s">
        <v>24</v>
      </c>
      <c r="L1059" s="11" t="s">
        <v>23</v>
      </c>
      <c r="M1059" s="11" t="s">
        <v>223</v>
      </c>
    </row>
    <row r="1060" spans="1:13" ht="20.399999999999999" x14ac:dyDescent="0.2">
      <c r="A1060" s="20" t="s">
        <v>1106</v>
      </c>
      <c r="B1060" s="9">
        <v>8354.82</v>
      </c>
      <c r="C1060" s="9">
        <v>151020.38</v>
      </c>
      <c r="D1060" s="9">
        <v>-142665.57</v>
      </c>
      <c r="E1060" s="9">
        <v>138024.57999999999</v>
      </c>
      <c r="F1060" s="9">
        <v>12973.38</v>
      </c>
      <c r="G1060" s="9">
        <v>150997.96</v>
      </c>
      <c r="H1060" s="9">
        <v>150997.96</v>
      </c>
      <c r="I1060" s="9">
        <v>150997.96</v>
      </c>
      <c r="J1060" s="10">
        <v>22.42</v>
      </c>
      <c r="K1060" s="11" t="s">
        <v>24</v>
      </c>
      <c r="L1060" s="11" t="s">
        <v>24</v>
      </c>
      <c r="M1060" s="11" t="s">
        <v>223</v>
      </c>
    </row>
    <row r="1061" spans="1:13" ht="20.399999999999999" x14ac:dyDescent="0.2">
      <c r="A1061" s="20" t="s">
        <v>1107</v>
      </c>
      <c r="B1061" s="9">
        <v>672153.38</v>
      </c>
      <c r="C1061" s="9">
        <v>715144.18</v>
      </c>
      <c r="D1061" s="9">
        <v>-42990.8</v>
      </c>
      <c r="E1061" s="9">
        <v>193573.12</v>
      </c>
      <c r="F1061" s="9">
        <v>521571.05</v>
      </c>
      <c r="G1061" s="9">
        <v>715144.17</v>
      </c>
      <c r="H1061" s="9">
        <v>715144.17</v>
      </c>
      <c r="I1061" s="9">
        <v>715144.17</v>
      </c>
      <c r="J1061" s="10">
        <v>0.01</v>
      </c>
      <c r="K1061" s="11" t="s">
        <v>24</v>
      </c>
      <c r="L1061" s="11" t="s">
        <v>24</v>
      </c>
      <c r="M1061" s="11" t="s">
        <v>223</v>
      </c>
    </row>
    <row r="1062" spans="1:13" ht="20.399999999999999" x14ac:dyDescent="0.2">
      <c r="A1062" s="20" t="s">
        <v>1108</v>
      </c>
      <c r="B1062" s="9">
        <v>1020868.7</v>
      </c>
      <c r="C1062" s="9">
        <v>1117693.3999999999</v>
      </c>
      <c r="D1062" s="9">
        <v>-96824.7</v>
      </c>
      <c r="E1062" s="9">
        <v>293151.59999999998</v>
      </c>
      <c r="F1062" s="9">
        <v>840663.6</v>
      </c>
      <c r="G1062" s="9">
        <v>1133815.2</v>
      </c>
      <c r="H1062" s="9">
        <v>1133815.2</v>
      </c>
      <c r="I1062" s="9">
        <v>1117693.3999999999</v>
      </c>
      <c r="J1062" s="10">
        <v>0.01</v>
      </c>
      <c r="K1062" s="11" t="s">
        <v>24</v>
      </c>
      <c r="L1062" s="11" t="s">
        <v>23</v>
      </c>
      <c r="M1062" s="11" t="s">
        <v>223</v>
      </c>
    </row>
    <row r="1063" spans="1:13" ht="20.399999999999999" x14ac:dyDescent="0.2">
      <c r="A1063" s="20" t="s">
        <v>1109</v>
      </c>
      <c r="B1063" s="9">
        <v>534708.39</v>
      </c>
      <c r="C1063" s="9">
        <v>193573.13</v>
      </c>
      <c r="D1063" s="9">
        <v>341135.26</v>
      </c>
      <c r="E1063" s="9">
        <v>193573.12</v>
      </c>
      <c r="F1063" s="10">
        <v>0</v>
      </c>
      <c r="G1063" s="9">
        <v>193573.12</v>
      </c>
      <c r="H1063" s="9">
        <v>193573.12</v>
      </c>
      <c r="I1063" s="9">
        <v>193573.12</v>
      </c>
      <c r="J1063" s="10">
        <v>0.01</v>
      </c>
      <c r="K1063" s="11" t="s">
        <v>24</v>
      </c>
      <c r="L1063" s="11" t="s">
        <v>24</v>
      </c>
      <c r="M1063" s="11" t="s">
        <v>223</v>
      </c>
    </row>
    <row r="1064" spans="1:13" ht="20.399999999999999" x14ac:dyDescent="0.2">
      <c r="A1064" s="20" t="s">
        <v>1110</v>
      </c>
      <c r="B1064" s="9">
        <v>11854297.66</v>
      </c>
      <c r="C1064" s="9">
        <v>3913410.34</v>
      </c>
      <c r="D1064" s="9">
        <v>7940887.3200000003</v>
      </c>
      <c r="E1064" s="9">
        <v>2443536</v>
      </c>
      <c r="F1064" s="9">
        <v>1227619.58</v>
      </c>
      <c r="G1064" s="9">
        <v>3671155.58</v>
      </c>
      <c r="H1064" s="9">
        <v>3671155.58</v>
      </c>
      <c r="I1064" s="9">
        <v>3913410.34</v>
      </c>
      <c r="J1064" s="10">
        <v>0</v>
      </c>
      <c r="K1064" s="11" t="s">
        <v>24</v>
      </c>
      <c r="L1064" s="11" t="s">
        <v>24</v>
      </c>
      <c r="M1064" s="11" t="s">
        <v>223</v>
      </c>
    </row>
    <row r="1065" spans="1:13" ht="20.399999999999999" x14ac:dyDescent="0.2">
      <c r="A1065" s="20" t="s">
        <v>1111</v>
      </c>
      <c r="B1065" s="9">
        <v>1464617.39</v>
      </c>
      <c r="C1065" s="9">
        <v>473753.31</v>
      </c>
      <c r="D1065" s="9">
        <v>990864.08</v>
      </c>
      <c r="E1065" s="9">
        <v>325724</v>
      </c>
      <c r="F1065" s="9">
        <v>167157.16</v>
      </c>
      <c r="G1065" s="9">
        <v>492881.16</v>
      </c>
      <c r="H1065" s="9">
        <v>492881.16</v>
      </c>
      <c r="I1065" s="9">
        <v>473753.31</v>
      </c>
      <c r="J1065" s="10">
        <v>0</v>
      </c>
      <c r="K1065" s="11" t="s">
        <v>24</v>
      </c>
      <c r="L1065" s="11" t="s">
        <v>23</v>
      </c>
      <c r="M1065" s="11" t="s">
        <v>223</v>
      </c>
    </row>
    <row r="1066" spans="1:13" ht="20.399999999999999" x14ac:dyDescent="0.2">
      <c r="A1066" s="20" t="s">
        <v>1112</v>
      </c>
      <c r="B1066" s="9">
        <v>40361186.609999999</v>
      </c>
      <c r="C1066" s="9">
        <v>25766470.41</v>
      </c>
      <c r="D1066" s="9">
        <v>14594716.199999999</v>
      </c>
      <c r="E1066" s="9">
        <v>15960476</v>
      </c>
      <c r="F1066" s="9">
        <v>9949934.4000000004</v>
      </c>
      <c r="G1066" s="9">
        <v>25910410.399999999</v>
      </c>
      <c r="H1066" s="9">
        <v>25910410.399999999</v>
      </c>
      <c r="I1066" s="9">
        <v>25761764.609999999</v>
      </c>
      <c r="J1066" s="9">
        <v>4705.8</v>
      </c>
      <c r="K1066" s="11" t="s">
        <v>24</v>
      </c>
      <c r="L1066" s="11" t="s">
        <v>23</v>
      </c>
      <c r="M1066" s="11" t="s">
        <v>223</v>
      </c>
    </row>
    <row r="1067" spans="1:13" ht="20.399999999999999" x14ac:dyDescent="0.2">
      <c r="A1067" s="20" t="s">
        <v>1113</v>
      </c>
      <c r="B1067" s="9">
        <v>40361186.609999999</v>
      </c>
      <c r="C1067" s="9">
        <v>25639349.539999999</v>
      </c>
      <c r="D1067" s="9">
        <v>14721837.07</v>
      </c>
      <c r="E1067" s="9">
        <v>15960476</v>
      </c>
      <c r="F1067" s="9">
        <v>9855941.7599999998</v>
      </c>
      <c r="G1067" s="9">
        <v>25816417.760000002</v>
      </c>
      <c r="H1067" s="9">
        <v>25816417.760000002</v>
      </c>
      <c r="I1067" s="9">
        <v>25639349.370000001</v>
      </c>
      <c r="J1067" s="10">
        <v>0.17</v>
      </c>
      <c r="K1067" s="11" t="s">
        <v>24</v>
      </c>
      <c r="L1067" s="11" t="s">
        <v>23</v>
      </c>
      <c r="M1067" s="11" t="s">
        <v>223</v>
      </c>
    </row>
    <row r="1068" spans="1:13" ht="20.399999999999999" x14ac:dyDescent="0.2">
      <c r="A1068" s="20" t="s">
        <v>1114</v>
      </c>
      <c r="B1068" s="9">
        <v>62751096.740000002</v>
      </c>
      <c r="C1068" s="9">
        <v>43243611.200000003</v>
      </c>
      <c r="D1068" s="9">
        <v>19507485.530000001</v>
      </c>
      <c r="E1068" s="9">
        <v>11872639.800000001</v>
      </c>
      <c r="F1068" s="9">
        <v>31349855.670000002</v>
      </c>
      <c r="G1068" s="9">
        <v>43222495.469999999</v>
      </c>
      <c r="H1068" s="9">
        <v>43222495.469999999</v>
      </c>
      <c r="I1068" s="9">
        <v>43240955.219999999</v>
      </c>
      <c r="J1068" s="9">
        <v>2655.98</v>
      </c>
      <c r="K1068" s="11" t="s">
        <v>24</v>
      </c>
      <c r="L1068" s="11" t="s">
        <v>24</v>
      </c>
      <c r="M1068" s="11" t="s">
        <v>223</v>
      </c>
    </row>
    <row r="1069" spans="1:13" ht="20.399999999999999" x14ac:dyDescent="0.2">
      <c r="A1069" s="20" t="s">
        <v>1115</v>
      </c>
      <c r="B1069" s="9">
        <v>62751096.740000002</v>
      </c>
      <c r="C1069" s="9">
        <v>36654946.030000001</v>
      </c>
      <c r="D1069" s="9">
        <v>26096150.710000001</v>
      </c>
      <c r="E1069" s="9">
        <v>11872639.800000001</v>
      </c>
      <c r="F1069" s="9">
        <v>24815626.48</v>
      </c>
      <c r="G1069" s="9">
        <v>36688266.280000001</v>
      </c>
      <c r="H1069" s="9">
        <v>36688266.280000001</v>
      </c>
      <c r="I1069" s="9">
        <v>36654945.909999996</v>
      </c>
      <c r="J1069" s="10">
        <v>0.12</v>
      </c>
      <c r="K1069" s="11" t="s">
        <v>24</v>
      </c>
      <c r="L1069" s="11" t="s">
        <v>23</v>
      </c>
      <c r="M1069" s="11" t="s">
        <v>223</v>
      </c>
    </row>
    <row r="1070" spans="1:13" ht="20.399999999999999" x14ac:dyDescent="0.2">
      <c r="A1070" s="20" t="s">
        <v>1116</v>
      </c>
      <c r="B1070" s="9">
        <v>3800391.7</v>
      </c>
      <c r="C1070" s="9">
        <v>1462085.85</v>
      </c>
      <c r="D1070" s="9">
        <v>2338305.85</v>
      </c>
      <c r="E1070" s="9">
        <v>711939.6</v>
      </c>
      <c r="F1070" s="9">
        <v>748598.06</v>
      </c>
      <c r="G1070" s="9">
        <v>1460537.66</v>
      </c>
      <c r="H1070" s="9">
        <v>1460537.66</v>
      </c>
      <c r="I1070" s="9">
        <v>1460537.66</v>
      </c>
      <c r="J1070" s="9">
        <v>1548.19</v>
      </c>
      <c r="K1070" s="11" t="s">
        <v>24</v>
      </c>
      <c r="L1070" s="11" t="s">
        <v>24</v>
      </c>
      <c r="M1070" s="11" t="s">
        <v>223</v>
      </c>
    </row>
    <row r="1071" spans="1:13" ht="20.399999999999999" x14ac:dyDescent="0.2">
      <c r="A1071" s="20" t="s">
        <v>1117</v>
      </c>
      <c r="B1071" s="9">
        <v>10666228.960000001</v>
      </c>
      <c r="C1071" s="9">
        <v>2986057.6</v>
      </c>
      <c r="D1071" s="9">
        <v>7680171.3600000003</v>
      </c>
      <c r="E1071" s="9">
        <v>2745388</v>
      </c>
      <c r="F1071" s="9">
        <v>240665.60000000001</v>
      </c>
      <c r="G1071" s="9">
        <v>2986053.6</v>
      </c>
      <c r="H1071" s="9">
        <v>2986053.6</v>
      </c>
      <c r="I1071" s="9">
        <v>2986053.6</v>
      </c>
      <c r="J1071" s="10">
        <v>4</v>
      </c>
      <c r="K1071" s="11" t="s">
        <v>24</v>
      </c>
      <c r="L1071" s="11" t="s">
        <v>24</v>
      </c>
      <c r="M1071" s="11" t="s">
        <v>223</v>
      </c>
    </row>
    <row r="1072" spans="1:13" ht="20.399999999999999" x14ac:dyDescent="0.2">
      <c r="A1072" s="20" t="s">
        <v>1118</v>
      </c>
      <c r="B1072" s="9">
        <v>13719245.16</v>
      </c>
      <c r="C1072" s="9">
        <v>19981042.120000001</v>
      </c>
      <c r="D1072" s="9">
        <v>-6261796.96</v>
      </c>
      <c r="E1072" s="9">
        <v>18622585.98</v>
      </c>
      <c r="F1072" s="9">
        <v>1358450.1</v>
      </c>
      <c r="G1072" s="9">
        <v>19981036.079999998</v>
      </c>
      <c r="H1072" s="9">
        <v>19981036.079999998</v>
      </c>
      <c r="I1072" s="9">
        <v>19981028.100000001</v>
      </c>
      <c r="J1072" s="10">
        <v>14.02</v>
      </c>
      <c r="K1072" s="11" t="s">
        <v>24</v>
      </c>
      <c r="L1072" s="11" t="s">
        <v>24</v>
      </c>
      <c r="M1072" s="11" t="s">
        <v>223</v>
      </c>
    </row>
    <row r="1073" spans="1:13" ht="20.399999999999999" x14ac:dyDescent="0.2">
      <c r="A1073" s="20" t="s">
        <v>1119</v>
      </c>
      <c r="B1073" s="9">
        <v>13719245.16</v>
      </c>
      <c r="C1073" s="9">
        <v>18702406.16</v>
      </c>
      <c r="D1073" s="9">
        <v>-4983161</v>
      </c>
      <c r="E1073" s="9">
        <v>18622585.98</v>
      </c>
      <c r="F1073" s="9">
        <v>79798.179999999993</v>
      </c>
      <c r="G1073" s="9">
        <v>18702384.16</v>
      </c>
      <c r="H1073" s="9">
        <v>18702384.16</v>
      </c>
      <c r="I1073" s="9">
        <v>18702392.140000001</v>
      </c>
      <c r="J1073" s="10">
        <v>14.02</v>
      </c>
      <c r="K1073" s="11" t="s">
        <v>24</v>
      </c>
      <c r="L1073" s="11" t="s">
        <v>24</v>
      </c>
      <c r="M1073" s="11" t="s">
        <v>223</v>
      </c>
    </row>
    <row r="1074" spans="1:13" ht="20.399999999999999" x14ac:dyDescent="0.2">
      <c r="A1074" s="20" t="s">
        <v>1120</v>
      </c>
      <c r="B1074" s="9">
        <v>840597.47</v>
      </c>
      <c r="C1074" s="9">
        <v>1091743.94</v>
      </c>
      <c r="D1074" s="9">
        <v>-251146.47</v>
      </c>
      <c r="E1074" s="9">
        <v>194408.5</v>
      </c>
      <c r="F1074" s="9">
        <v>825442.31</v>
      </c>
      <c r="G1074" s="9">
        <v>1019850.81</v>
      </c>
      <c r="H1074" s="9">
        <v>1019850.81</v>
      </c>
      <c r="I1074" s="9">
        <v>1084295.6499999999</v>
      </c>
      <c r="J1074" s="9">
        <v>7448.29</v>
      </c>
      <c r="K1074" s="11" t="s">
        <v>24</v>
      </c>
      <c r="L1074" s="11" t="s">
        <v>24</v>
      </c>
      <c r="M1074" s="11" t="s">
        <v>223</v>
      </c>
    </row>
    <row r="1075" spans="1:13" ht="20.399999999999999" x14ac:dyDescent="0.2">
      <c r="A1075" s="20" t="s">
        <v>1121</v>
      </c>
      <c r="B1075" s="9">
        <v>7463712</v>
      </c>
      <c r="C1075" s="9">
        <v>3509505.61</v>
      </c>
      <c r="D1075" s="9">
        <v>3954206.39</v>
      </c>
      <c r="E1075" s="9">
        <v>837576</v>
      </c>
      <c r="F1075" s="9">
        <v>2660158.13</v>
      </c>
      <c r="G1075" s="9">
        <v>3497734.13</v>
      </c>
      <c r="H1075" s="9">
        <v>3497734.13</v>
      </c>
      <c r="I1075" s="9">
        <v>3509505.61</v>
      </c>
      <c r="J1075" s="10">
        <v>0</v>
      </c>
      <c r="K1075" s="11" t="s">
        <v>24</v>
      </c>
      <c r="L1075" s="11" t="s">
        <v>24</v>
      </c>
      <c r="M1075" s="11" t="s">
        <v>223</v>
      </c>
    </row>
    <row r="1076" spans="1:13" x14ac:dyDescent="0.2">
      <c r="A1076" s="20" t="s">
        <v>1122</v>
      </c>
      <c r="B1076" s="9">
        <v>4144680.5</v>
      </c>
      <c r="C1076" s="9">
        <v>445474.75</v>
      </c>
      <c r="D1076" s="9">
        <v>3699205.75</v>
      </c>
      <c r="E1076" s="9">
        <v>444962.25</v>
      </c>
      <c r="F1076" s="10">
        <v>0</v>
      </c>
      <c r="G1076" s="9">
        <v>444962.25</v>
      </c>
      <c r="H1076" s="9">
        <v>444962.25</v>
      </c>
      <c r="I1076" s="9">
        <v>444962.25</v>
      </c>
      <c r="J1076" s="10">
        <v>512.5</v>
      </c>
      <c r="K1076" s="11" t="s">
        <v>24</v>
      </c>
      <c r="L1076" s="11" t="s">
        <v>24</v>
      </c>
      <c r="M1076" s="11" t="s">
        <v>223</v>
      </c>
    </row>
    <row r="1077" spans="1:13" x14ac:dyDescent="0.2">
      <c r="A1077" s="20" t="s">
        <v>1123</v>
      </c>
      <c r="B1077" s="10">
        <v>0</v>
      </c>
      <c r="C1077" s="9">
        <v>187939.07</v>
      </c>
      <c r="D1077" s="9">
        <v>-187939.07</v>
      </c>
      <c r="E1077" s="10">
        <v>0</v>
      </c>
      <c r="F1077" s="9">
        <v>199496.36</v>
      </c>
      <c r="G1077" s="9">
        <v>199496.36</v>
      </c>
      <c r="H1077" s="9">
        <v>199496.36</v>
      </c>
      <c r="I1077" s="9">
        <v>171859.8</v>
      </c>
      <c r="J1077" s="9">
        <v>16079.27</v>
      </c>
      <c r="K1077" s="11" t="s">
        <v>24</v>
      </c>
      <c r="L1077" s="11" t="s">
        <v>23</v>
      </c>
      <c r="M1077" s="11" t="s">
        <v>223</v>
      </c>
    </row>
    <row r="1078" spans="1:13" x14ac:dyDescent="0.2">
      <c r="A1078" s="20" t="s">
        <v>1124</v>
      </c>
      <c r="B1078" s="10">
        <v>0</v>
      </c>
      <c r="C1078" s="9">
        <v>92598.2</v>
      </c>
      <c r="D1078" s="9">
        <v>-92598.2</v>
      </c>
      <c r="E1078" s="10">
        <v>0</v>
      </c>
      <c r="F1078" s="9">
        <v>91977.48</v>
      </c>
      <c r="G1078" s="9">
        <v>91977.48</v>
      </c>
      <c r="H1078" s="9">
        <v>91977.48</v>
      </c>
      <c r="I1078" s="9">
        <v>92006.04</v>
      </c>
      <c r="J1078" s="10">
        <v>592.16</v>
      </c>
      <c r="K1078" s="11" t="s">
        <v>24</v>
      </c>
      <c r="L1078" s="11" t="s">
        <v>24</v>
      </c>
      <c r="M1078" s="11" t="s">
        <v>223</v>
      </c>
    </row>
    <row r="1079" spans="1:13" x14ac:dyDescent="0.2">
      <c r="A1079" s="20" t="s">
        <v>1125</v>
      </c>
      <c r="B1079" s="10">
        <v>0</v>
      </c>
      <c r="C1079" s="9">
        <v>92598.2</v>
      </c>
      <c r="D1079" s="9">
        <v>-92598.2</v>
      </c>
      <c r="E1079" s="10">
        <v>0</v>
      </c>
      <c r="F1079" s="9">
        <v>92063.16</v>
      </c>
      <c r="G1079" s="9">
        <v>92063.16</v>
      </c>
      <c r="H1079" s="9">
        <v>92063.16</v>
      </c>
      <c r="I1079" s="9">
        <v>92034.6</v>
      </c>
      <c r="J1079" s="10">
        <v>563.6</v>
      </c>
      <c r="K1079" s="11" t="s">
        <v>24</v>
      </c>
      <c r="L1079" s="11" t="s">
        <v>24</v>
      </c>
      <c r="M1079" s="11" t="s">
        <v>223</v>
      </c>
    </row>
    <row r="1080" spans="1:13" x14ac:dyDescent="0.2">
      <c r="A1080" s="20" t="s">
        <v>1126</v>
      </c>
      <c r="B1080" s="10">
        <v>0</v>
      </c>
      <c r="C1080" s="9">
        <v>401750.58</v>
      </c>
      <c r="D1080" s="9">
        <v>-401750.58</v>
      </c>
      <c r="E1080" s="10">
        <v>0</v>
      </c>
      <c r="F1080" s="9">
        <v>272239.40999999997</v>
      </c>
      <c r="G1080" s="9">
        <v>272239.40999999997</v>
      </c>
      <c r="H1080" s="9">
        <v>272239.40999999997</v>
      </c>
      <c r="I1080" s="9">
        <v>401737.46</v>
      </c>
      <c r="J1080" s="10">
        <v>13.13</v>
      </c>
      <c r="K1080" s="11" t="s">
        <v>24</v>
      </c>
      <c r="L1080" s="11" t="s">
        <v>24</v>
      </c>
      <c r="M1080" s="11" t="s">
        <v>223</v>
      </c>
    </row>
    <row r="1081" spans="1:13" x14ac:dyDescent="0.2">
      <c r="A1081" s="20" t="s">
        <v>1127</v>
      </c>
      <c r="B1081" s="10">
        <v>0</v>
      </c>
      <c r="C1081" s="9">
        <v>297291.28999999998</v>
      </c>
      <c r="D1081" s="9">
        <v>-297291.28999999998</v>
      </c>
      <c r="E1081" s="10">
        <v>0</v>
      </c>
      <c r="F1081" s="9">
        <v>296681.74</v>
      </c>
      <c r="G1081" s="9">
        <v>296681.74</v>
      </c>
      <c r="H1081" s="9">
        <v>296681.74</v>
      </c>
      <c r="I1081" s="9">
        <v>272250.58</v>
      </c>
      <c r="J1081" s="9">
        <v>25040.71</v>
      </c>
      <c r="K1081" s="11" t="s">
        <v>24</v>
      </c>
      <c r="L1081" s="11" t="s">
        <v>24</v>
      </c>
      <c r="M1081" s="11" t="s">
        <v>223</v>
      </c>
    </row>
    <row r="1082" spans="1:13" x14ac:dyDescent="0.2">
      <c r="A1082" s="20" t="s">
        <v>1128</v>
      </c>
      <c r="B1082" s="10">
        <v>0</v>
      </c>
      <c r="C1082" s="9">
        <v>1826768.45</v>
      </c>
      <c r="D1082" s="9">
        <v>-1826768.45</v>
      </c>
      <c r="E1082" s="10">
        <v>0</v>
      </c>
      <c r="F1082" s="9">
        <v>1880742.64</v>
      </c>
      <c r="G1082" s="9">
        <v>1880742.64</v>
      </c>
      <c r="H1082" s="9">
        <v>1880742.64</v>
      </c>
      <c r="I1082" s="9">
        <v>1826767.87</v>
      </c>
      <c r="J1082" s="10">
        <v>0.57999999999999996</v>
      </c>
      <c r="K1082" s="11" t="s">
        <v>24</v>
      </c>
      <c r="L1082" s="11" t="s">
        <v>23</v>
      </c>
      <c r="M1082" s="11" t="s">
        <v>223</v>
      </c>
    </row>
    <row r="1083" spans="1:13" x14ac:dyDescent="0.2">
      <c r="A1083" s="20" t="s">
        <v>1129</v>
      </c>
      <c r="B1083" s="10">
        <v>0</v>
      </c>
      <c r="C1083" s="9">
        <v>6015649.8499999996</v>
      </c>
      <c r="D1083" s="9">
        <v>-6015649.8499999996</v>
      </c>
      <c r="E1083" s="9">
        <v>156000</v>
      </c>
      <c r="F1083" s="9">
        <v>5857580.1299999999</v>
      </c>
      <c r="G1083" s="9">
        <v>6013580.1299999999</v>
      </c>
      <c r="H1083" s="9">
        <v>6013580.1299999999</v>
      </c>
      <c r="I1083" s="9">
        <v>5974791.9500000002</v>
      </c>
      <c r="J1083" s="9">
        <v>40857.9</v>
      </c>
      <c r="K1083" s="11" t="s">
        <v>24</v>
      </c>
      <c r="L1083" s="11" t="s">
        <v>24</v>
      </c>
      <c r="M1083" s="11" t="s">
        <v>223</v>
      </c>
    </row>
    <row r="1084" spans="1:13" ht="20.399999999999999" x14ac:dyDescent="0.2">
      <c r="A1084" s="20" t="s">
        <v>1130</v>
      </c>
      <c r="B1084" s="10">
        <v>0</v>
      </c>
      <c r="C1084" s="9">
        <v>5481862.3099999996</v>
      </c>
      <c r="D1084" s="9">
        <v>-5481862.3099999996</v>
      </c>
      <c r="E1084" s="9">
        <v>220000</v>
      </c>
      <c r="F1084" s="9">
        <v>5298281.12</v>
      </c>
      <c r="G1084" s="9">
        <v>5518281.1200000001</v>
      </c>
      <c r="H1084" s="9">
        <v>5518281.1200000001</v>
      </c>
      <c r="I1084" s="9">
        <v>5482905.3399999999</v>
      </c>
      <c r="J1084" s="9">
        <v>-1043.03</v>
      </c>
      <c r="K1084" s="11" t="s">
        <v>23</v>
      </c>
      <c r="L1084" s="11" t="s">
        <v>23</v>
      </c>
      <c r="M1084" s="11" t="s">
        <v>223</v>
      </c>
    </row>
    <row r="1085" spans="1:13" ht="20.399999999999999" x14ac:dyDescent="0.2">
      <c r="A1085" s="20" t="s">
        <v>1131</v>
      </c>
      <c r="B1085" s="10">
        <v>0</v>
      </c>
      <c r="C1085" s="9">
        <v>577554.6</v>
      </c>
      <c r="D1085" s="9">
        <v>-577554.6</v>
      </c>
      <c r="E1085" s="10">
        <v>0</v>
      </c>
      <c r="F1085" s="9">
        <v>577554.31000000006</v>
      </c>
      <c r="G1085" s="9">
        <v>577554.31000000006</v>
      </c>
      <c r="H1085" s="9">
        <v>577554.31000000006</v>
      </c>
      <c r="I1085" s="9">
        <v>577554.6</v>
      </c>
      <c r="J1085" s="10">
        <v>0</v>
      </c>
      <c r="K1085" s="11" t="s">
        <v>24</v>
      </c>
      <c r="L1085" s="11" t="s">
        <v>24</v>
      </c>
      <c r="M1085" s="11" t="s">
        <v>223</v>
      </c>
    </row>
    <row r="1086" spans="1:13" x14ac:dyDescent="0.2">
      <c r="A1086" s="20" t="s">
        <v>1132</v>
      </c>
      <c r="B1086" s="10">
        <v>0</v>
      </c>
      <c r="C1086" s="9">
        <v>40626.6</v>
      </c>
      <c r="D1086" s="9">
        <v>-40626.6</v>
      </c>
      <c r="E1086" s="10">
        <v>0</v>
      </c>
      <c r="F1086" s="9">
        <v>40626.6</v>
      </c>
      <c r="G1086" s="9">
        <v>40626.6</v>
      </c>
      <c r="H1086" s="9">
        <v>40626.6</v>
      </c>
      <c r="I1086" s="9">
        <v>16636.2</v>
      </c>
      <c r="J1086" s="9">
        <v>23990.400000000001</v>
      </c>
      <c r="K1086" s="11" t="s">
        <v>24</v>
      </c>
      <c r="L1086" s="11" t="s">
        <v>24</v>
      </c>
      <c r="M1086" s="11" t="s">
        <v>223</v>
      </c>
    </row>
    <row r="1087" spans="1:13" x14ac:dyDescent="0.2">
      <c r="A1087" s="20" t="s">
        <v>1133</v>
      </c>
      <c r="B1087" s="10">
        <v>0</v>
      </c>
      <c r="C1087" s="9">
        <v>18492.599999999999</v>
      </c>
      <c r="D1087" s="9">
        <v>-18492.599999999999</v>
      </c>
      <c r="E1087" s="10">
        <v>0</v>
      </c>
      <c r="F1087" s="9">
        <v>18492.599999999999</v>
      </c>
      <c r="G1087" s="9">
        <v>18492.599999999999</v>
      </c>
      <c r="H1087" s="9">
        <v>18492.599999999999</v>
      </c>
      <c r="I1087" s="9">
        <v>18492.599999999999</v>
      </c>
      <c r="J1087" s="10">
        <v>0</v>
      </c>
      <c r="K1087" s="11" t="s">
        <v>24</v>
      </c>
      <c r="L1087" s="11" t="s">
        <v>24</v>
      </c>
      <c r="M1087" s="11" t="s">
        <v>223</v>
      </c>
    </row>
    <row r="1088" spans="1:13" x14ac:dyDescent="0.2">
      <c r="A1088" s="20" t="s">
        <v>1134</v>
      </c>
      <c r="B1088" s="10">
        <v>0</v>
      </c>
      <c r="C1088" s="9">
        <v>2475200</v>
      </c>
      <c r="D1088" s="9">
        <v>-2475200</v>
      </c>
      <c r="E1088" s="9">
        <v>2475200</v>
      </c>
      <c r="F1088" s="10">
        <v>0</v>
      </c>
      <c r="G1088" s="9">
        <v>2475200</v>
      </c>
      <c r="H1088" s="9">
        <v>2475200</v>
      </c>
      <c r="I1088" s="9">
        <v>2475200</v>
      </c>
      <c r="J1088" s="10">
        <v>0</v>
      </c>
      <c r="K1088" s="11" t="s">
        <v>24</v>
      </c>
      <c r="L1088" s="11" t="s">
        <v>24</v>
      </c>
      <c r="M1088" s="11" t="s">
        <v>223</v>
      </c>
    </row>
    <row r="1089" spans="1:13" x14ac:dyDescent="0.2">
      <c r="A1089" s="20" t="s">
        <v>1135</v>
      </c>
      <c r="B1089" s="10">
        <v>0</v>
      </c>
      <c r="C1089" s="9">
        <v>970000</v>
      </c>
      <c r="D1089" s="9">
        <v>-970000</v>
      </c>
      <c r="E1089" s="9">
        <v>970000</v>
      </c>
      <c r="F1089" s="10">
        <v>0</v>
      </c>
      <c r="G1089" s="9">
        <v>970000</v>
      </c>
      <c r="H1089" s="9">
        <v>970000</v>
      </c>
      <c r="I1089" s="9">
        <v>970000</v>
      </c>
      <c r="J1089" s="10">
        <v>0</v>
      </c>
      <c r="K1089" s="11" t="s">
        <v>24</v>
      </c>
      <c r="L1089" s="11" t="s">
        <v>24</v>
      </c>
      <c r="M1089" s="11" t="s">
        <v>223</v>
      </c>
    </row>
    <row r="1090" spans="1:13" ht="20.399999999999999" x14ac:dyDescent="0.2">
      <c r="A1090" s="20" t="s">
        <v>1136</v>
      </c>
      <c r="B1090" s="10">
        <v>0</v>
      </c>
      <c r="C1090" s="9">
        <v>117000</v>
      </c>
      <c r="D1090" s="9">
        <v>-117000</v>
      </c>
      <c r="E1090" s="9">
        <v>117000</v>
      </c>
      <c r="F1090" s="10">
        <v>0</v>
      </c>
      <c r="G1090" s="9">
        <v>117000</v>
      </c>
      <c r="H1090" s="9">
        <v>117000</v>
      </c>
      <c r="I1090" s="9">
        <v>117000</v>
      </c>
      <c r="J1090" s="10">
        <v>0</v>
      </c>
      <c r="K1090" s="11" t="s">
        <v>24</v>
      </c>
      <c r="L1090" s="11" t="s">
        <v>24</v>
      </c>
      <c r="M1090" s="11" t="s">
        <v>223</v>
      </c>
    </row>
    <row r="1091" spans="1:13" x14ac:dyDescent="0.2">
      <c r="A1091" s="20" t="s">
        <v>1137</v>
      </c>
      <c r="B1091" s="10">
        <v>0</v>
      </c>
      <c r="C1091" s="9">
        <v>87973.38</v>
      </c>
      <c r="D1091" s="9">
        <v>-87973.38</v>
      </c>
      <c r="E1091" s="9">
        <v>75000</v>
      </c>
      <c r="F1091" s="9">
        <v>12973.38</v>
      </c>
      <c r="G1091" s="9">
        <v>87973.38</v>
      </c>
      <c r="H1091" s="9">
        <v>87973.38</v>
      </c>
      <c r="I1091" s="9">
        <v>86966.64</v>
      </c>
      <c r="J1091" s="9">
        <v>1006.74</v>
      </c>
      <c r="K1091" s="11" t="s">
        <v>24</v>
      </c>
      <c r="L1091" s="11" t="s">
        <v>24</v>
      </c>
      <c r="M1091" s="11" t="s">
        <v>223</v>
      </c>
    </row>
    <row r="1092" spans="1:13" ht="20.399999999999999" x14ac:dyDescent="0.2">
      <c r="A1092" s="20" t="s">
        <v>1138</v>
      </c>
      <c r="B1092" s="10">
        <v>0</v>
      </c>
      <c r="C1092" s="9">
        <v>120000</v>
      </c>
      <c r="D1092" s="9">
        <v>-120000</v>
      </c>
      <c r="E1092" s="9">
        <v>120000</v>
      </c>
      <c r="F1092" s="10">
        <v>0</v>
      </c>
      <c r="G1092" s="9">
        <v>120000</v>
      </c>
      <c r="H1092" s="9">
        <v>120000</v>
      </c>
      <c r="I1092" s="9">
        <v>120000</v>
      </c>
      <c r="J1092" s="10">
        <v>0</v>
      </c>
      <c r="K1092" s="11" t="s">
        <v>24</v>
      </c>
      <c r="L1092" s="11" t="s">
        <v>24</v>
      </c>
      <c r="M1092" s="11" t="s">
        <v>223</v>
      </c>
    </row>
    <row r="1093" spans="1:13" x14ac:dyDescent="0.2">
      <c r="A1093" s="13" t="s">
        <v>62</v>
      </c>
      <c r="B1093" s="15">
        <v>32142000</v>
      </c>
      <c r="C1093" s="15">
        <v>30985537.890000001</v>
      </c>
      <c r="D1093" s="15">
        <v>1156462.1100000001</v>
      </c>
      <c r="E1093" s="15">
        <v>30951613.809999999</v>
      </c>
      <c r="F1093" s="14">
        <v>0</v>
      </c>
      <c r="G1093" s="15">
        <v>30951613.809999999</v>
      </c>
      <c r="H1093" s="15">
        <v>30951613.809999999</v>
      </c>
      <c r="I1093" s="15">
        <v>30951613.809999999</v>
      </c>
      <c r="J1093" s="15">
        <v>33924.089999999997</v>
      </c>
      <c r="K1093" s="16"/>
      <c r="L1093" s="16"/>
      <c r="M1093" s="16"/>
    </row>
    <row r="1094" spans="1:13" x14ac:dyDescent="0.2">
      <c r="A1094" s="20" t="s">
        <v>1139</v>
      </c>
      <c r="B1094" s="9">
        <v>32142000</v>
      </c>
      <c r="C1094" s="10">
        <v>0</v>
      </c>
      <c r="D1094" s="9">
        <v>32142000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1" t="s">
        <v>24</v>
      </c>
      <c r="L1094" s="11" t="s">
        <v>24</v>
      </c>
      <c r="M1094" s="11" t="s">
        <v>91</v>
      </c>
    </row>
    <row r="1095" spans="1:13" ht="20.399999999999999" x14ac:dyDescent="0.2">
      <c r="A1095" s="20" t="s">
        <v>1140</v>
      </c>
      <c r="B1095" s="10">
        <v>0</v>
      </c>
      <c r="C1095" s="9">
        <v>7515000</v>
      </c>
      <c r="D1095" s="9">
        <v>-7515000</v>
      </c>
      <c r="E1095" s="9">
        <v>7515000</v>
      </c>
      <c r="F1095" s="10">
        <v>0</v>
      </c>
      <c r="G1095" s="9">
        <v>7515000</v>
      </c>
      <c r="H1095" s="9">
        <v>7515000</v>
      </c>
      <c r="I1095" s="9">
        <v>7515000</v>
      </c>
      <c r="J1095" s="10">
        <v>0</v>
      </c>
      <c r="K1095" s="11" t="s">
        <v>24</v>
      </c>
      <c r="L1095" s="11" t="s">
        <v>24</v>
      </c>
      <c r="M1095" s="11" t="s">
        <v>223</v>
      </c>
    </row>
    <row r="1096" spans="1:13" x14ac:dyDescent="0.2">
      <c r="A1096" s="20" t="s">
        <v>1141</v>
      </c>
      <c r="B1096" s="10">
        <v>0</v>
      </c>
      <c r="C1096" s="9">
        <v>2734000</v>
      </c>
      <c r="D1096" s="9">
        <v>-2734000</v>
      </c>
      <c r="E1096" s="9">
        <v>2734000</v>
      </c>
      <c r="F1096" s="10">
        <v>0</v>
      </c>
      <c r="G1096" s="9">
        <v>2734000</v>
      </c>
      <c r="H1096" s="9">
        <v>2734000</v>
      </c>
      <c r="I1096" s="9">
        <v>2734000</v>
      </c>
      <c r="J1096" s="10">
        <v>0</v>
      </c>
      <c r="K1096" s="11" t="s">
        <v>24</v>
      </c>
      <c r="L1096" s="11" t="s">
        <v>24</v>
      </c>
      <c r="M1096" s="11" t="s">
        <v>223</v>
      </c>
    </row>
    <row r="1097" spans="1:13" ht="20.399999999999999" x14ac:dyDescent="0.2">
      <c r="A1097" s="20" t="s">
        <v>1142</v>
      </c>
      <c r="B1097" s="10">
        <v>0</v>
      </c>
      <c r="C1097" s="9">
        <v>10903750</v>
      </c>
      <c r="D1097" s="9">
        <v>-10903750</v>
      </c>
      <c r="E1097" s="9">
        <v>10903747.5</v>
      </c>
      <c r="F1097" s="10">
        <v>0</v>
      </c>
      <c r="G1097" s="9">
        <v>10903747.5</v>
      </c>
      <c r="H1097" s="9">
        <v>10903747.5</v>
      </c>
      <c r="I1097" s="9">
        <v>10903747.5</v>
      </c>
      <c r="J1097" s="10">
        <v>2.4900000000000002</v>
      </c>
      <c r="K1097" s="11" t="s">
        <v>24</v>
      </c>
      <c r="L1097" s="11" t="s">
        <v>24</v>
      </c>
      <c r="M1097" s="11" t="s">
        <v>223</v>
      </c>
    </row>
    <row r="1098" spans="1:13" x14ac:dyDescent="0.2">
      <c r="A1098" s="20" t="s">
        <v>1143</v>
      </c>
      <c r="B1098" s="10">
        <v>0</v>
      </c>
      <c r="C1098" s="9">
        <v>9832787.9000000004</v>
      </c>
      <c r="D1098" s="9">
        <v>-9832787.9000000004</v>
      </c>
      <c r="E1098" s="9">
        <v>9798866.3100000005</v>
      </c>
      <c r="F1098" s="10">
        <v>0</v>
      </c>
      <c r="G1098" s="9">
        <v>9798866.3100000005</v>
      </c>
      <c r="H1098" s="9">
        <v>9798866.3100000005</v>
      </c>
      <c r="I1098" s="9">
        <v>9798866.3100000005</v>
      </c>
      <c r="J1098" s="9">
        <v>33921.589999999997</v>
      </c>
      <c r="K1098" s="11" t="s">
        <v>24</v>
      </c>
      <c r="L1098" s="11" t="s">
        <v>24</v>
      </c>
      <c r="M1098" s="11" t="s">
        <v>223</v>
      </c>
    </row>
    <row r="1099" spans="1:13" x14ac:dyDescent="0.2">
      <c r="A1099" s="13" t="s">
        <v>63</v>
      </c>
      <c r="B1099" s="15">
        <v>100321758.55</v>
      </c>
      <c r="C1099" s="15">
        <v>176502789.33000001</v>
      </c>
      <c r="D1099" s="15">
        <v>-76181030.780000001</v>
      </c>
      <c r="E1099" s="15">
        <v>107903328.65000001</v>
      </c>
      <c r="F1099" s="15">
        <v>69594756.200000003</v>
      </c>
      <c r="G1099" s="15">
        <v>177498084.84999999</v>
      </c>
      <c r="H1099" s="15">
        <v>177474638.91999999</v>
      </c>
      <c r="I1099" s="15">
        <v>176062958.53</v>
      </c>
      <c r="J1099" s="15">
        <v>439830.8</v>
      </c>
      <c r="K1099" s="16"/>
      <c r="L1099" s="16"/>
      <c r="M1099" s="16"/>
    </row>
    <row r="1100" spans="1:13" ht="20.399999999999999" x14ac:dyDescent="0.2">
      <c r="A1100" s="20" t="s">
        <v>1144</v>
      </c>
      <c r="B1100" s="9">
        <v>3080000</v>
      </c>
      <c r="C1100" s="9">
        <v>7468218.71</v>
      </c>
      <c r="D1100" s="9">
        <v>-4388218.71</v>
      </c>
      <c r="E1100" s="9">
        <v>7468218.5099999998</v>
      </c>
      <c r="F1100" s="10">
        <v>0</v>
      </c>
      <c r="G1100" s="9">
        <v>7468218.5099999998</v>
      </c>
      <c r="H1100" s="9">
        <v>7468218.5099999998</v>
      </c>
      <c r="I1100" s="9">
        <v>7468218.5099999998</v>
      </c>
      <c r="J1100" s="10">
        <v>0.2</v>
      </c>
      <c r="K1100" s="11" t="s">
        <v>24</v>
      </c>
      <c r="L1100" s="11" t="s">
        <v>24</v>
      </c>
      <c r="M1100" s="11" t="s">
        <v>223</v>
      </c>
    </row>
    <row r="1101" spans="1:13" ht="20.399999999999999" x14ac:dyDescent="0.2">
      <c r="A1101" s="20" t="s">
        <v>1145</v>
      </c>
      <c r="B1101" s="9">
        <v>1871760.66</v>
      </c>
      <c r="C1101" s="9">
        <v>1037491.41</v>
      </c>
      <c r="D1101" s="9">
        <v>834269.25</v>
      </c>
      <c r="E1101" s="9">
        <v>968803.98</v>
      </c>
      <c r="F1101" s="9">
        <v>117716.8</v>
      </c>
      <c r="G1101" s="9">
        <v>1086520.78</v>
      </c>
      <c r="H1101" s="9">
        <v>1086520.78</v>
      </c>
      <c r="I1101" s="9">
        <v>1037491.17</v>
      </c>
      <c r="J1101" s="10">
        <v>0.24</v>
      </c>
      <c r="K1101" s="11" t="s">
        <v>24</v>
      </c>
      <c r="L1101" s="11" t="s">
        <v>23</v>
      </c>
      <c r="M1101" s="11" t="s">
        <v>91</v>
      </c>
    </row>
    <row r="1102" spans="1:13" ht="20.399999999999999" x14ac:dyDescent="0.2">
      <c r="A1102" s="20" t="s">
        <v>1146</v>
      </c>
      <c r="B1102" s="9">
        <v>1217374.08</v>
      </c>
      <c r="C1102" s="9">
        <v>10046598.720000001</v>
      </c>
      <c r="D1102" s="9">
        <v>-8829224.6400000006</v>
      </c>
      <c r="E1102" s="9">
        <v>10046598.720000001</v>
      </c>
      <c r="F1102" s="10">
        <v>0</v>
      </c>
      <c r="G1102" s="9">
        <v>10046598.720000001</v>
      </c>
      <c r="H1102" s="9">
        <v>10046598.720000001</v>
      </c>
      <c r="I1102" s="9">
        <v>10046598.720000001</v>
      </c>
      <c r="J1102" s="10">
        <v>0</v>
      </c>
      <c r="K1102" s="11" t="s">
        <v>24</v>
      </c>
      <c r="L1102" s="11" t="s">
        <v>24</v>
      </c>
      <c r="M1102" s="11" t="s">
        <v>91</v>
      </c>
    </row>
    <row r="1103" spans="1:13" ht="20.399999999999999" x14ac:dyDescent="0.2">
      <c r="A1103" s="20" t="s">
        <v>1147</v>
      </c>
      <c r="B1103" s="9">
        <v>18472967.5</v>
      </c>
      <c r="C1103" s="9">
        <v>24579353.699999999</v>
      </c>
      <c r="D1103" s="9">
        <v>-6106386.2000000002</v>
      </c>
      <c r="E1103" s="9">
        <v>11296232</v>
      </c>
      <c r="F1103" s="9">
        <v>13283018</v>
      </c>
      <c r="G1103" s="9">
        <v>24579250</v>
      </c>
      <c r="H1103" s="9">
        <v>24579250</v>
      </c>
      <c r="I1103" s="9">
        <v>24579250</v>
      </c>
      <c r="J1103" s="10">
        <v>103.7</v>
      </c>
      <c r="K1103" s="11" t="s">
        <v>24</v>
      </c>
      <c r="L1103" s="11" t="s">
        <v>24</v>
      </c>
      <c r="M1103" s="11" t="s">
        <v>223</v>
      </c>
    </row>
    <row r="1104" spans="1:13" ht="20.399999999999999" x14ac:dyDescent="0.2">
      <c r="A1104" s="20" t="s">
        <v>1148</v>
      </c>
      <c r="B1104" s="9">
        <v>7391425.9900000002</v>
      </c>
      <c r="C1104" s="9">
        <v>7622119.2999999998</v>
      </c>
      <c r="D1104" s="9">
        <v>-230693.32</v>
      </c>
      <c r="E1104" s="9">
        <v>3025750</v>
      </c>
      <c r="F1104" s="9">
        <v>4596419.8899999997</v>
      </c>
      <c r="G1104" s="9">
        <v>7622169.8899999997</v>
      </c>
      <c r="H1104" s="9">
        <v>7622169.8899999997</v>
      </c>
      <c r="I1104" s="9">
        <v>7622121.8499999996</v>
      </c>
      <c r="J1104" s="10">
        <v>-2.5499999999999998</v>
      </c>
      <c r="K1104" s="11" t="s">
        <v>23</v>
      </c>
      <c r="L1104" s="11" t="s">
        <v>23</v>
      </c>
      <c r="M1104" s="11" t="s">
        <v>91</v>
      </c>
    </row>
    <row r="1105" spans="1:13" ht="20.399999999999999" x14ac:dyDescent="0.2">
      <c r="A1105" s="20" t="s">
        <v>1149</v>
      </c>
      <c r="B1105" s="9">
        <v>10769953.32</v>
      </c>
      <c r="C1105" s="9">
        <v>9365218.8399999999</v>
      </c>
      <c r="D1105" s="9">
        <v>1404734.48</v>
      </c>
      <c r="E1105" s="9">
        <v>1298123.49</v>
      </c>
      <c r="F1105" s="9">
        <v>8228159.7999999998</v>
      </c>
      <c r="G1105" s="9">
        <v>9526283.2899999991</v>
      </c>
      <c r="H1105" s="9">
        <v>9526283.2899999991</v>
      </c>
      <c r="I1105" s="9">
        <v>9365218.8399999999</v>
      </c>
      <c r="J1105" s="10">
        <v>0</v>
      </c>
      <c r="K1105" s="11" t="s">
        <v>24</v>
      </c>
      <c r="L1105" s="11" t="s">
        <v>23</v>
      </c>
      <c r="M1105" s="11" t="s">
        <v>91</v>
      </c>
    </row>
    <row r="1106" spans="1:13" ht="20.399999999999999" x14ac:dyDescent="0.2">
      <c r="A1106" s="20" t="s">
        <v>1150</v>
      </c>
      <c r="B1106" s="9">
        <v>8305570.2400000002</v>
      </c>
      <c r="C1106" s="9">
        <v>6263132.2599999998</v>
      </c>
      <c r="D1106" s="9">
        <v>2042437.98</v>
      </c>
      <c r="E1106" s="9">
        <v>621877</v>
      </c>
      <c r="F1106" s="9">
        <v>5642498.29</v>
      </c>
      <c r="G1106" s="9">
        <v>6264375.29</v>
      </c>
      <c r="H1106" s="9">
        <v>6264375.29</v>
      </c>
      <c r="I1106" s="9">
        <v>6263132.2599999998</v>
      </c>
      <c r="J1106" s="10">
        <v>0</v>
      </c>
      <c r="K1106" s="11" t="s">
        <v>24</v>
      </c>
      <c r="L1106" s="11" t="s">
        <v>23</v>
      </c>
      <c r="M1106" s="11" t="s">
        <v>223</v>
      </c>
    </row>
    <row r="1107" spans="1:13" ht="20.399999999999999" x14ac:dyDescent="0.2">
      <c r="A1107" s="20" t="s">
        <v>1151</v>
      </c>
      <c r="B1107" s="9">
        <v>2454438.9500000002</v>
      </c>
      <c r="C1107" s="9">
        <v>3810956.88</v>
      </c>
      <c r="D1107" s="9">
        <v>-1356517.94</v>
      </c>
      <c r="E1107" s="10">
        <v>0</v>
      </c>
      <c r="F1107" s="9">
        <v>3955537.77</v>
      </c>
      <c r="G1107" s="9">
        <v>3955537.77</v>
      </c>
      <c r="H1107" s="9">
        <v>3955537.77</v>
      </c>
      <c r="I1107" s="9">
        <v>3810956.89</v>
      </c>
      <c r="J1107" s="10">
        <v>0</v>
      </c>
      <c r="K1107" s="11" t="s">
        <v>24</v>
      </c>
      <c r="L1107" s="11" t="s">
        <v>23</v>
      </c>
      <c r="M1107" s="11" t="s">
        <v>91</v>
      </c>
    </row>
    <row r="1108" spans="1:13" ht="20.399999999999999" x14ac:dyDescent="0.2">
      <c r="A1108" s="20" t="s">
        <v>1152</v>
      </c>
      <c r="B1108" s="9">
        <v>3385905.14</v>
      </c>
      <c r="C1108" s="9">
        <v>2354966.36</v>
      </c>
      <c r="D1108" s="9">
        <v>1030938.78</v>
      </c>
      <c r="E1108" s="9">
        <v>1232010</v>
      </c>
      <c r="F1108" s="9">
        <v>1115191.8400000001</v>
      </c>
      <c r="G1108" s="9">
        <v>2347201.84</v>
      </c>
      <c r="H1108" s="9">
        <v>2347201.84</v>
      </c>
      <c r="I1108" s="9">
        <v>2354966.35</v>
      </c>
      <c r="J1108" s="10">
        <v>0</v>
      </c>
      <c r="K1108" s="11" t="s">
        <v>24</v>
      </c>
      <c r="L1108" s="11" t="s">
        <v>24</v>
      </c>
      <c r="M1108" s="11" t="s">
        <v>91</v>
      </c>
    </row>
    <row r="1109" spans="1:13" ht="20.399999999999999" x14ac:dyDescent="0.2">
      <c r="A1109" s="20" t="s">
        <v>1153</v>
      </c>
      <c r="B1109" s="9">
        <v>8957846</v>
      </c>
      <c r="C1109" s="9">
        <v>15849810.210000001</v>
      </c>
      <c r="D1109" s="9">
        <v>-6891964.21</v>
      </c>
      <c r="E1109" s="9">
        <v>2262000</v>
      </c>
      <c r="F1109" s="9">
        <v>13587376.02</v>
      </c>
      <c r="G1109" s="9">
        <v>15849376.02</v>
      </c>
      <c r="H1109" s="9">
        <v>15825930.109999999</v>
      </c>
      <c r="I1109" s="9">
        <v>15755592.4</v>
      </c>
      <c r="J1109" s="9">
        <v>94217.81</v>
      </c>
      <c r="K1109" s="11" t="s">
        <v>24</v>
      </c>
      <c r="L1109" s="11" t="s">
        <v>24</v>
      </c>
      <c r="M1109" s="11" t="s">
        <v>223</v>
      </c>
    </row>
    <row r="1110" spans="1:13" ht="20.399999999999999" x14ac:dyDescent="0.2">
      <c r="A1110" s="20" t="s">
        <v>1154</v>
      </c>
      <c r="B1110" s="9">
        <v>410982.29</v>
      </c>
      <c r="C1110" s="9">
        <v>25585</v>
      </c>
      <c r="D1110" s="9">
        <v>385397.29</v>
      </c>
      <c r="E1110" s="10">
        <v>0</v>
      </c>
      <c r="F1110" s="9">
        <v>25585</v>
      </c>
      <c r="G1110" s="9">
        <v>25585</v>
      </c>
      <c r="H1110" s="9">
        <v>25585</v>
      </c>
      <c r="I1110" s="9">
        <v>25585</v>
      </c>
      <c r="J1110" s="10">
        <v>0</v>
      </c>
      <c r="K1110" s="11" t="s">
        <v>24</v>
      </c>
      <c r="L1110" s="11" t="s">
        <v>24</v>
      </c>
      <c r="M1110" s="11" t="s">
        <v>91</v>
      </c>
    </row>
    <row r="1111" spans="1:13" ht="20.399999999999999" x14ac:dyDescent="0.2">
      <c r="A1111" s="20" t="s">
        <v>1155</v>
      </c>
      <c r="B1111" s="9">
        <v>5709168.96</v>
      </c>
      <c r="C1111" s="9">
        <v>6228027.4500000002</v>
      </c>
      <c r="D1111" s="9">
        <v>-518858.49</v>
      </c>
      <c r="E1111" s="9">
        <v>1227590</v>
      </c>
      <c r="F1111" s="9">
        <v>5136151.1100000003</v>
      </c>
      <c r="G1111" s="9">
        <v>6363741.1100000003</v>
      </c>
      <c r="H1111" s="9">
        <v>6363741.1100000003</v>
      </c>
      <c r="I1111" s="9">
        <v>6228027.4500000002</v>
      </c>
      <c r="J1111" s="10">
        <v>0</v>
      </c>
      <c r="K1111" s="11" t="s">
        <v>24</v>
      </c>
      <c r="L1111" s="11" t="s">
        <v>23</v>
      </c>
      <c r="M1111" s="11" t="s">
        <v>91</v>
      </c>
    </row>
    <row r="1112" spans="1:13" ht="20.399999999999999" x14ac:dyDescent="0.2">
      <c r="A1112" s="20" t="s">
        <v>1156</v>
      </c>
      <c r="B1112" s="9">
        <v>2105509.12</v>
      </c>
      <c r="C1112" s="9">
        <v>2009491.47</v>
      </c>
      <c r="D1112" s="9">
        <v>96017.65</v>
      </c>
      <c r="E1112" s="9">
        <v>452270</v>
      </c>
      <c r="F1112" s="9">
        <v>1754561.65</v>
      </c>
      <c r="G1112" s="9">
        <v>2206831.65</v>
      </c>
      <c r="H1112" s="9">
        <v>2206831.65</v>
      </c>
      <c r="I1112" s="9">
        <v>2009491.47</v>
      </c>
      <c r="J1112" s="10">
        <v>0</v>
      </c>
      <c r="K1112" s="11" t="s">
        <v>24</v>
      </c>
      <c r="L1112" s="11" t="s">
        <v>23</v>
      </c>
      <c r="M1112" s="11" t="s">
        <v>223</v>
      </c>
    </row>
    <row r="1113" spans="1:13" ht="20.399999999999999" x14ac:dyDescent="0.2">
      <c r="A1113" s="20" t="s">
        <v>1157</v>
      </c>
      <c r="B1113" s="9">
        <v>4337313</v>
      </c>
      <c r="C1113" s="9">
        <v>4995253.41</v>
      </c>
      <c r="D1113" s="9">
        <v>-657940.41</v>
      </c>
      <c r="E1113" s="9">
        <v>4995253.41</v>
      </c>
      <c r="F1113" s="10">
        <v>0</v>
      </c>
      <c r="G1113" s="9">
        <v>4995253.41</v>
      </c>
      <c r="H1113" s="9">
        <v>4995253.41</v>
      </c>
      <c r="I1113" s="9">
        <v>4995253.41</v>
      </c>
      <c r="J1113" s="10">
        <v>0</v>
      </c>
      <c r="K1113" s="11" t="s">
        <v>24</v>
      </c>
      <c r="L1113" s="11" t="s">
        <v>24</v>
      </c>
      <c r="M1113" s="11" t="s">
        <v>223</v>
      </c>
    </row>
    <row r="1114" spans="1:13" ht="20.399999999999999" x14ac:dyDescent="0.2">
      <c r="A1114" s="20" t="s">
        <v>1158</v>
      </c>
      <c r="B1114" s="9">
        <v>3370825.89</v>
      </c>
      <c r="C1114" s="9">
        <v>1963.5</v>
      </c>
      <c r="D1114" s="9">
        <v>3368862.39</v>
      </c>
      <c r="E1114" s="10">
        <v>0</v>
      </c>
      <c r="F1114" s="9">
        <v>1963.5</v>
      </c>
      <c r="G1114" s="9">
        <v>1963.5</v>
      </c>
      <c r="H1114" s="9">
        <v>1963.5</v>
      </c>
      <c r="I1114" s="9">
        <v>1963.5</v>
      </c>
      <c r="J1114" s="10">
        <v>0</v>
      </c>
      <c r="K1114" s="11" t="s">
        <v>24</v>
      </c>
      <c r="L1114" s="11" t="s">
        <v>24</v>
      </c>
      <c r="M1114" s="11" t="s">
        <v>91</v>
      </c>
    </row>
    <row r="1115" spans="1:13" x14ac:dyDescent="0.2">
      <c r="A1115" s="20" t="s">
        <v>1159</v>
      </c>
      <c r="B1115" s="9">
        <v>5512382.21</v>
      </c>
      <c r="C1115" s="9">
        <v>1424534.56</v>
      </c>
      <c r="D1115" s="9">
        <v>4087847.65</v>
      </c>
      <c r="E1115" s="9">
        <v>1051000</v>
      </c>
      <c r="F1115" s="9">
        <v>361316.13</v>
      </c>
      <c r="G1115" s="9">
        <v>1412316.13</v>
      </c>
      <c r="H1115" s="9">
        <v>1412316.13</v>
      </c>
      <c r="I1115" s="9">
        <v>1424534.55</v>
      </c>
      <c r="J1115" s="10">
        <v>0.01</v>
      </c>
      <c r="K1115" s="11" t="s">
        <v>24</v>
      </c>
      <c r="L1115" s="11" t="s">
        <v>24</v>
      </c>
      <c r="M1115" s="11" t="s">
        <v>223</v>
      </c>
    </row>
    <row r="1116" spans="1:13" ht="20.399999999999999" x14ac:dyDescent="0.2">
      <c r="A1116" s="20" t="s">
        <v>1160</v>
      </c>
      <c r="B1116" s="9">
        <v>6017144</v>
      </c>
      <c r="C1116" s="9">
        <v>13225019</v>
      </c>
      <c r="D1116" s="9">
        <v>-7207875</v>
      </c>
      <c r="E1116" s="9">
        <v>13225019</v>
      </c>
      <c r="F1116" s="10">
        <v>0</v>
      </c>
      <c r="G1116" s="9">
        <v>13225019</v>
      </c>
      <c r="H1116" s="9">
        <v>13225019</v>
      </c>
      <c r="I1116" s="9">
        <v>13225019</v>
      </c>
      <c r="J1116" s="10">
        <v>0</v>
      </c>
      <c r="K1116" s="11" t="s">
        <v>24</v>
      </c>
      <c r="L1116" s="11" t="s">
        <v>24</v>
      </c>
      <c r="M1116" s="11" t="s">
        <v>223</v>
      </c>
    </row>
    <row r="1117" spans="1:13" ht="20.399999999999999" x14ac:dyDescent="0.2">
      <c r="A1117" s="20" t="s">
        <v>1161</v>
      </c>
      <c r="B1117" s="9">
        <v>2971956.4</v>
      </c>
      <c r="C1117" s="9">
        <v>4565560.4800000004</v>
      </c>
      <c r="D1117" s="9">
        <v>-1593604.08</v>
      </c>
      <c r="E1117" s="9">
        <v>4522561.5199999996</v>
      </c>
      <c r="F1117" s="9">
        <v>42354.48</v>
      </c>
      <c r="G1117" s="9">
        <v>4564916</v>
      </c>
      <c r="H1117" s="9">
        <v>4564916</v>
      </c>
      <c r="I1117" s="9">
        <v>4564916</v>
      </c>
      <c r="J1117" s="10">
        <v>644.48</v>
      </c>
      <c r="K1117" s="11" t="s">
        <v>24</v>
      </c>
      <c r="L1117" s="11" t="s">
        <v>24</v>
      </c>
      <c r="M1117" s="11" t="s">
        <v>223</v>
      </c>
    </row>
    <row r="1118" spans="1:13" x14ac:dyDescent="0.2">
      <c r="A1118" s="20" t="s">
        <v>1162</v>
      </c>
      <c r="B1118" s="9">
        <v>3645145.16</v>
      </c>
      <c r="C1118" s="9">
        <v>3415023.54</v>
      </c>
      <c r="D1118" s="9">
        <v>230121.62</v>
      </c>
      <c r="E1118" s="9">
        <v>3415023.54</v>
      </c>
      <c r="F1118" s="10">
        <v>0</v>
      </c>
      <c r="G1118" s="9">
        <v>3415023.54</v>
      </c>
      <c r="H1118" s="9">
        <v>3415023.54</v>
      </c>
      <c r="I1118" s="9">
        <v>3415023.54</v>
      </c>
      <c r="J1118" s="10">
        <v>0</v>
      </c>
      <c r="K1118" s="11" t="s">
        <v>24</v>
      </c>
      <c r="L1118" s="11" t="s">
        <v>24</v>
      </c>
      <c r="M1118" s="11" t="s">
        <v>223</v>
      </c>
    </row>
    <row r="1119" spans="1:13" ht="20.399999999999999" x14ac:dyDescent="0.2">
      <c r="A1119" s="20" t="s">
        <v>1163</v>
      </c>
      <c r="B1119" s="9">
        <v>334089.64</v>
      </c>
      <c r="C1119" s="9">
        <v>996892.98</v>
      </c>
      <c r="D1119" s="9">
        <v>-662803.34</v>
      </c>
      <c r="E1119" s="9">
        <v>996892.98</v>
      </c>
      <c r="F1119" s="10">
        <v>0</v>
      </c>
      <c r="G1119" s="9">
        <v>996892.98</v>
      </c>
      <c r="H1119" s="9">
        <v>996892.98</v>
      </c>
      <c r="I1119" s="9">
        <v>996892.98</v>
      </c>
      <c r="J1119" s="10">
        <v>0</v>
      </c>
      <c r="K1119" s="11" t="s">
        <v>24</v>
      </c>
      <c r="L1119" s="11" t="s">
        <v>24</v>
      </c>
      <c r="M1119" s="11" t="s">
        <v>91</v>
      </c>
    </row>
    <row r="1120" spans="1:13" x14ac:dyDescent="0.2">
      <c r="A1120" s="20" t="s">
        <v>1164</v>
      </c>
      <c r="B1120" s="10">
        <v>0</v>
      </c>
      <c r="C1120" s="9">
        <v>1455738.81</v>
      </c>
      <c r="D1120" s="9">
        <v>-1455738.81</v>
      </c>
      <c r="E1120" s="10">
        <v>0</v>
      </c>
      <c r="F1120" s="9">
        <v>1543361.25</v>
      </c>
      <c r="G1120" s="9">
        <v>1543361.25</v>
      </c>
      <c r="H1120" s="9">
        <v>1543361.25</v>
      </c>
      <c r="I1120" s="9">
        <v>1455738.81</v>
      </c>
      <c r="J1120" s="10">
        <v>0</v>
      </c>
      <c r="K1120" s="11" t="s">
        <v>24</v>
      </c>
      <c r="L1120" s="11" t="s">
        <v>23</v>
      </c>
      <c r="M1120" s="11" t="s">
        <v>223</v>
      </c>
    </row>
    <row r="1121" spans="1:13" x14ac:dyDescent="0.2">
      <c r="A1121" s="20" t="s">
        <v>1165</v>
      </c>
      <c r="B1121" s="10">
        <v>0</v>
      </c>
      <c r="C1121" s="9">
        <v>1770448.68</v>
      </c>
      <c r="D1121" s="9">
        <v>-1770448.68</v>
      </c>
      <c r="E1121" s="10">
        <v>0</v>
      </c>
      <c r="F1121" s="9">
        <v>1770448.68</v>
      </c>
      <c r="G1121" s="9">
        <v>1770448.68</v>
      </c>
      <c r="H1121" s="9">
        <v>1770448.68</v>
      </c>
      <c r="I1121" s="9">
        <v>1770448.68</v>
      </c>
      <c r="J1121" s="10">
        <v>0</v>
      </c>
      <c r="K1121" s="11" t="s">
        <v>24</v>
      </c>
      <c r="L1121" s="11" t="s">
        <v>24</v>
      </c>
      <c r="M1121" s="11" t="s">
        <v>91</v>
      </c>
    </row>
    <row r="1122" spans="1:13" x14ac:dyDescent="0.2">
      <c r="A1122" s="20" t="s">
        <v>1166</v>
      </c>
      <c r="B1122" s="10">
        <v>0</v>
      </c>
      <c r="C1122" s="9">
        <v>6521320.1500000004</v>
      </c>
      <c r="D1122" s="9">
        <v>-6521320.1500000004</v>
      </c>
      <c r="E1122" s="9">
        <v>2221800</v>
      </c>
      <c r="F1122" s="9">
        <v>4540578.3499999996</v>
      </c>
      <c r="G1122" s="9">
        <v>6762378.3499999996</v>
      </c>
      <c r="H1122" s="9">
        <v>6762378.3200000003</v>
      </c>
      <c r="I1122" s="9">
        <v>6259594.8399999999</v>
      </c>
      <c r="J1122" s="9">
        <v>261725.32</v>
      </c>
      <c r="K1122" s="11" t="s">
        <v>24</v>
      </c>
      <c r="L1122" s="11" t="s">
        <v>23</v>
      </c>
      <c r="M1122" s="11" t="s">
        <v>223</v>
      </c>
    </row>
    <row r="1123" spans="1:13" x14ac:dyDescent="0.2">
      <c r="A1123" s="20" t="s">
        <v>1167</v>
      </c>
      <c r="B1123" s="10">
        <v>0</v>
      </c>
      <c r="C1123" s="9">
        <v>1120726.53</v>
      </c>
      <c r="D1123" s="9">
        <v>-1120726.53</v>
      </c>
      <c r="E1123" s="9">
        <v>1120726.53</v>
      </c>
      <c r="F1123" s="10">
        <v>0</v>
      </c>
      <c r="G1123" s="9">
        <v>1120726.53</v>
      </c>
      <c r="H1123" s="9">
        <v>1120726.53</v>
      </c>
      <c r="I1123" s="9">
        <v>1120726.53</v>
      </c>
      <c r="J1123" s="10">
        <v>0</v>
      </c>
      <c r="K1123" s="11" t="s">
        <v>24</v>
      </c>
      <c r="L1123" s="11" t="s">
        <v>24</v>
      </c>
      <c r="M1123" s="11" t="s">
        <v>223</v>
      </c>
    </row>
    <row r="1124" spans="1:13" ht="20.399999999999999" x14ac:dyDescent="0.2">
      <c r="A1124" s="20" t="s">
        <v>1168</v>
      </c>
      <c r="B1124" s="10">
        <v>0</v>
      </c>
      <c r="C1124" s="9">
        <v>1289246.3999999999</v>
      </c>
      <c r="D1124" s="9">
        <v>-1289246.3999999999</v>
      </c>
      <c r="E1124" s="9">
        <v>1289246.3999999999</v>
      </c>
      <c r="F1124" s="10">
        <v>0</v>
      </c>
      <c r="G1124" s="9">
        <v>1289246.3999999999</v>
      </c>
      <c r="H1124" s="9">
        <v>1289246.3999999999</v>
      </c>
      <c r="I1124" s="9">
        <v>1289246.3999999999</v>
      </c>
      <c r="J1124" s="10">
        <v>0</v>
      </c>
      <c r="K1124" s="11" t="s">
        <v>24</v>
      </c>
      <c r="L1124" s="11" t="s">
        <v>24</v>
      </c>
      <c r="M1124" s="11" t="s">
        <v>223</v>
      </c>
    </row>
    <row r="1125" spans="1:13" ht="20.399999999999999" x14ac:dyDescent="0.2">
      <c r="A1125" s="20" t="s">
        <v>1169</v>
      </c>
      <c r="B1125" s="10">
        <v>0</v>
      </c>
      <c r="C1125" s="9">
        <v>4081922.02</v>
      </c>
      <c r="D1125" s="9">
        <v>-4081922.02</v>
      </c>
      <c r="E1125" s="9">
        <v>4081922.02</v>
      </c>
      <c r="F1125" s="10">
        <v>0</v>
      </c>
      <c r="G1125" s="9">
        <v>4081922.02</v>
      </c>
      <c r="H1125" s="9">
        <v>4081922.02</v>
      </c>
      <c r="I1125" s="9">
        <v>4081922.02</v>
      </c>
      <c r="J1125" s="10">
        <v>0</v>
      </c>
      <c r="K1125" s="11" t="s">
        <v>24</v>
      </c>
      <c r="L1125" s="11" t="s">
        <v>24</v>
      </c>
      <c r="M1125" s="11" t="s">
        <v>223</v>
      </c>
    </row>
    <row r="1126" spans="1:13" x14ac:dyDescent="0.2">
      <c r="A1126" s="20" t="s">
        <v>1170</v>
      </c>
      <c r="B1126" s="10">
        <v>0</v>
      </c>
      <c r="C1126" s="9">
        <v>1281282.8600000001</v>
      </c>
      <c r="D1126" s="9">
        <v>-1281282.8600000001</v>
      </c>
      <c r="E1126" s="9">
        <v>1281282.8600000001</v>
      </c>
      <c r="F1126" s="10">
        <v>0</v>
      </c>
      <c r="G1126" s="9">
        <v>1281282.8600000001</v>
      </c>
      <c r="H1126" s="9">
        <v>1281282.8600000001</v>
      </c>
      <c r="I1126" s="9">
        <v>1281282.8600000001</v>
      </c>
      <c r="J1126" s="10">
        <v>0</v>
      </c>
      <c r="K1126" s="11" t="s">
        <v>24</v>
      </c>
      <c r="L1126" s="11" t="s">
        <v>24</v>
      </c>
      <c r="M1126" s="11" t="s">
        <v>223</v>
      </c>
    </row>
    <row r="1127" spans="1:13" ht="20.399999999999999" x14ac:dyDescent="0.2">
      <c r="A1127" s="20" t="s">
        <v>1171</v>
      </c>
      <c r="B1127" s="10">
        <v>0</v>
      </c>
      <c r="C1127" s="9">
        <v>893120.1</v>
      </c>
      <c r="D1127" s="9">
        <v>-893120.1</v>
      </c>
      <c r="E1127" s="9">
        <v>88748.160000000003</v>
      </c>
      <c r="F1127" s="9">
        <v>804072.6</v>
      </c>
      <c r="G1127" s="9">
        <v>892820.76</v>
      </c>
      <c r="H1127" s="9">
        <v>892820.76</v>
      </c>
      <c r="I1127" s="9">
        <v>892564.6</v>
      </c>
      <c r="J1127" s="10">
        <v>555.5</v>
      </c>
      <c r="K1127" s="11" t="s">
        <v>24</v>
      </c>
      <c r="L1127" s="11" t="s">
        <v>24</v>
      </c>
      <c r="M1127" s="11" t="s">
        <v>223</v>
      </c>
    </row>
    <row r="1128" spans="1:13" x14ac:dyDescent="0.2">
      <c r="A1128" s="20" t="s">
        <v>1172</v>
      </c>
      <c r="B1128" s="10">
        <v>0</v>
      </c>
      <c r="C1128" s="9">
        <v>58628.53</v>
      </c>
      <c r="D1128" s="9">
        <v>-58628.53</v>
      </c>
      <c r="E1128" s="9">
        <v>54380</v>
      </c>
      <c r="F1128" s="9">
        <v>4260.2</v>
      </c>
      <c r="G1128" s="9">
        <v>58640.2</v>
      </c>
      <c r="H1128" s="9">
        <v>58640.2</v>
      </c>
      <c r="I1128" s="9">
        <v>58628.53</v>
      </c>
      <c r="J1128" s="10">
        <v>0</v>
      </c>
      <c r="K1128" s="11" t="s">
        <v>24</v>
      </c>
      <c r="L1128" s="11" t="s">
        <v>23</v>
      </c>
      <c r="M1128" s="11" t="s">
        <v>91</v>
      </c>
    </row>
    <row r="1129" spans="1:13" ht="20.399999999999999" x14ac:dyDescent="0.2">
      <c r="A1129" s="20" t="s">
        <v>1173</v>
      </c>
      <c r="B1129" s="10">
        <v>0</v>
      </c>
      <c r="C1129" s="9">
        <v>82551.360000000001</v>
      </c>
      <c r="D1129" s="9">
        <v>-82551.360000000001</v>
      </c>
      <c r="E1129" s="9">
        <v>81570</v>
      </c>
      <c r="F1129" s="9">
        <v>1042.44</v>
      </c>
      <c r="G1129" s="9">
        <v>82612.44</v>
      </c>
      <c r="H1129" s="9">
        <v>82612.44</v>
      </c>
      <c r="I1129" s="9">
        <v>82508.2</v>
      </c>
      <c r="J1129" s="10">
        <v>43.16</v>
      </c>
      <c r="K1129" s="11" t="s">
        <v>24</v>
      </c>
      <c r="L1129" s="11" t="s">
        <v>23</v>
      </c>
      <c r="M1129" s="11" t="s">
        <v>91</v>
      </c>
    </row>
    <row r="1130" spans="1:13" x14ac:dyDescent="0.2">
      <c r="A1130" s="20" t="s">
        <v>1174</v>
      </c>
      <c r="B1130" s="10">
        <v>0</v>
      </c>
      <c r="C1130" s="9">
        <v>1643818</v>
      </c>
      <c r="D1130" s="9">
        <v>-1643818</v>
      </c>
      <c r="E1130" s="9">
        <v>1643818</v>
      </c>
      <c r="F1130" s="10">
        <v>0</v>
      </c>
      <c r="G1130" s="9">
        <v>1643818</v>
      </c>
      <c r="H1130" s="9">
        <v>1643818</v>
      </c>
      <c r="I1130" s="9">
        <v>1643818</v>
      </c>
      <c r="J1130" s="10">
        <v>0</v>
      </c>
      <c r="K1130" s="11" t="s">
        <v>24</v>
      </c>
      <c r="L1130" s="11" t="s">
        <v>24</v>
      </c>
      <c r="M1130" s="11" t="s">
        <v>223</v>
      </c>
    </row>
    <row r="1131" spans="1:13" x14ac:dyDescent="0.2">
      <c r="A1131" s="20" t="s">
        <v>1175</v>
      </c>
      <c r="B1131" s="10">
        <v>0</v>
      </c>
      <c r="C1131" s="9">
        <v>282056</v>
      </c>
      <c r="D1131" s="9">
        <v>-282056</v>
      </c>
      <c r="E1131" s="9">
        <v>282056</v>
      </c>
      <c r="F1131" s="10">
        <v>0</v>
      </c>
      <c r="G1131" s="9">
        <v>282056</v>
      </c>
      <c r="H1131" s="9">
        <v>282056</v>
      </c>
      <c r="I1131" s="9">
        <v>282056</v>
      </c>
      <c r="J1131" s="10">
        <v>0</v>
      </c>
      <c r="K1131" s="11" t="s">
        <v>24</v>
      </c>
      <c r="L1131" s="11" t="s">
        <v>24</v>
      </c>
      <c r="M1131" s="11" t="s">
        <v>223</v>
      </c>
    </row>
    <row r="1132" spans="1:13" x14ac:dyDescent="0.2">
      <c r="A1132" s="20" t="s">
        <v>1176</v>
      </c>
      <c r="B1132" s="10">
        <v>0</v>
      </c>
      <c r="C1132" s="9">
        <v>243822.45</v>
      </c>
      <c r="D1132" s="9">
        <v>-243822.45</v>
      </c>
      <c r="E1132" s="9">
        <v>53909.8</v>
      </c>
      <c r="F1132" s="9">
        <v>189912.65</v>
      </c>
      <c r="G1132" s="9">
        <v>243822.45</v>
      </c>
      <c r="H1132" s="9">
        <v>243822.45</v>
      </c>
      <c r="I1132" s="9">
        <v>243822.45</v>
      </c>
      <c r="J1132" s="10">
        <v>0</v>
      </c>
      <c r="K1132" s="11" t="s">
        <v>24</v>
      </c>
      <c r="L1132" s="11" t="s">
        <v>24</v>
      </c>
      <c r="M1132" s="11" t="s">
        <v>91</v>
      </c>
    </row>
    <row r="1133" spans="1:13" ht="20.399999999999999" x14ac:dyDescent="0.2">
      <c r="A1133" s="20" t="s">
        <v>1177</v>
      </c>
      <c r="B1133" s="10">
        <v>0</v>
      </c>
      <c r="C1133" s="9">
        <v>603560.26</v>
      </c>
      <c r="D1133" s="9">
        <v>-603560.26</v>
      </c>
      <c r="E1133" s="9">
        <v>144126.20000000001</v>
      </c>
      <c r="F1133" s="9">
        <v>456041.23</v>
      </c>
      <c r="G1133" s="9">
        <v>600167.43000000005</v>
      </c>
      <c r="H1133" s="9">
        <v>600167.43000000005</v>
      </c>
      <c r="I1133" s="9">
        <v>603560.26</v>
      </c>
      <c r="J1133" s="10">
        <v>0</v>
      </c>
      <c r="K1133" s="11" t="s">
        <v>24</v>
      </c>
      <c r="L1133" s="11" t="s">
        <v>24</v>
      </c>
      <c r="M1133" s="11" t="s">
        <v>91</v>
      </c>
    </row>
    <row r="1134" spans="1:13" ht="20.399999999999999" x14ac:dyDescent="0.2">
      <c r="A1134" s="20" t="s">
        <v>1178</v>
      </c>
      <c r="B1134" s="10">
        <v>0</v>
      </c>
      <c r="C1134" s="9">
        <v>95447.15</v>
      </c>
      <c r="D1134" s="9">
        <v>-95447.15</v>
      </c>
      <c r="E1134" s="9">
        <v>61380</v>
      </c>
      <c r="F1134" s="9">
        <v>34067.15</v>
      </c>
      <c r="G1134" s="9">
        <v>95447.15</v>
      </c>
      <c r="H1134" s="9">
        <v>95447.15</v>
      </c>
      <c r="I1134" s="9">
        <v>95447.15</v>
      </c>
      <c r="J1134" s="10">
        <v>0</v>
      </c>
      <c r="K1134" s="11" t="s">
        <v>24</v>
      </c>
      <c r="L1134" s="11" t="s">
        <v>24</v>
      </c>
      <c r="M1134" s="11" t="s">
        <v>91</v>
      </c>
    </row>
    <row r="1135" spans="1:13" ht="20.399999999999999" x14ac:dyDescent="0.2">
      <c r="A1135" s="20" t="s">
        <v>1179</v>
      </c>
      <c r="B1135" s="10">
        <v>0</v>
      </c>
      <c r="C1135" s="9">
        <v>1816262.5</v>
      </c>
      <c r="D1135" s="9">
        <v>-1816262.5</v>
      </c>
      <c r="E1135" s="9">
        <v>835262.5</v>
      </c>
      <c r="F1135" s="9">
        <v>980737.5</v>
      </c>
      <c r="G1135" s="9">
        <v>1816000</v>
      </c>
      <c r="H1135" s="9">
        <v>1816000</v>
      </c>
      <c r="I1135" s="9">
        <v>1816262.5</v>
      </c>
      <c r="J1135" s="10">
        <v>0</v>
      </c>
      <c r="K1135" s="11" t="s">
        <v>24</v>
      </c>
      <c r="L1135" s="11" t="s">
        <v>24</v>
      </c>
      <c r="M1135" s="11" t="s">
        <v>91</v>
      </c>
    </row>
    <row r="1136" spans="1:13" x14ac:dyDescent="0.2">
      <c r="A1136" s="20" t="s">
        <v>1180</v>
      </c>
      <c r="B1136" s="10">
        <v>0</v>
      </c>
      <c r="C1136" s="9">
        <v>381900</v>
      </c>
      <c r="D1136" s="9">
        <v>-381900</v>
      </c>
      <c r="E1136" s="9">
        <v>381900</v>
      </c>
      <c r="F1136" s="10">
        <v>0</v>
      </c>
      <c r="G1136" s="9">
        <v>381900</v>
      </c>
      <c r="H1136" s="9">
        <v>381900</v>
      </c>
      <c r="I1136" s="9">
        <v>381900</v>
      </c>
      <c r="J1136" s="10">
        <v>0</v>
      </c>
      <c r="K1136" s="11" t="s">
        <v>24</v>
      </c>
      <c r="L1136" s="11" t="s">
        <v>24</v>
      </c>
      <c r="M1136" s="11" t="s">
        <v>223</v>
      </c>
    </row>
    <row r="1137" spans="1:13" x14ac:dyDescent="0.2">
      <c r="A1137" s="20" t="s">
        <v>1181</v>
      </c>
      <c r="B1137" s="10">
        <v>0</v>
      </c>
      <c r="C1137" s="9">
        <v>316160</v>
      </c>
      <c r="D1137" s="9">
        <v>-316160</v>
      </c>
      <c r="E1137" s="9">
        <v>316160</v>
      </c>
      <c r="F1137" s="10">
        <v>0</v>
      </c>
      <c r="G1137" s="9">
        <v>316160</v>
      </c>
      <c r="H1137" s="9">
        <v>316160</v>
      </c>
      <c r="I1137" s="9">
        <v>316160</v>
      </c>
      <c r="J1137" s="10">
        <v>0</v>
      </c>
      <c r="K1137" s="11" t="s">
        <v>24</v>
      </c>
      <c r="L1137" s="11" t="s">
        <v>24</v>
      </c>
      <c r="M1137" s="11" t="s">
        <v>223</v>
      </c>
    </row>
    <row r="1138" spans="1:13" x14ac:dyDescent="0.2">
      <c r="A1138" s="20" t="s">
        <v>1182</v>
      </c>
      <c r="B1138" s="10">
        <v>0</v>
      </c>
      <c r="C1138" s="9">
        <v>63000</v>
      </c>
      <c r="D1138" s="9">
        <v>-63000</v>
      </c>
      <c r="E1138" s="9">
        <v>63000</v>
      </c>
      <c r="F1138" s="10">
        <v>0</v>
      </c>
      <c r="G1138" s="9">
        <v>63000</v>
      </c>
      <c r="H1138" s="9">
        <v>63000</v>
      </c>
      <c r="I1138" s="9">
        <v>63000</v>
      </c>
      <c r="J1138" s="10">
        <v>0</v>
      </c>
      <c r="K1138" s="11" t="s">
        <v>24</v>
      </c>
      <c r="L1138" s="11" t="s">
        <v>24</v>
      </c>
      <c r="M1138" s="11" t="s">
        <v>223</v>
      </c>
    </row>
    <row r="1139" spans="1:13" x14ac:dyDescent="0.2">
      <c r="A1139" s="20" t="s">
        <v>1183</v>
      </c>
      <c r="B1139" s="10">
        <v>0</v>
      </c>
      <c r="C1139" s="9">
        <v>22680</v>
      </c>
      <c r="D1139" s="9">
        <v>-22680</v>
      </c>
      <c r="E1139" s="9">
        <v>22680</v>
      </c>
      <c r="F1139" s="10">
        <v>0</v>
      </c>
      <c r="G1139" s="9">
        <v>22680</v>
      </c>
      <c r="H1139" s="9">
        <v>22680</v>
      </c>
      <c r="I1139" s="9">
        <v>22680</v>
      </c>
      <c r="J1139" s="10">
        <v>0</v>
      </c>
      <c r="K1139" s="11" t="s">
        <v>24</v>
      </c>
      <c r="L1139" s="11" t="s">
        <v>24</v>
      </c>
      <c r="M1139" s="11" t="s">
        <v>223</v>
      </c>
    </row>
    <row r="1140" spans="1:13" x14ac:dyDescent="0.2">
      <c r="A1140" s="20" t="s">
        <v>1184</v>
      </c>
      <c r="B1140" s="10">
        <v>0</v>
      </c>
      <c r="C1140" s="9">
        <v>414461.96</v>
      </c>
      <c r="D1140" s="9">
        <v>-414461.96</v>
      </c>
      <c r="E1140" s="9">
        <v>414461.96</v>
      </c>
      <c r="F1140" s="10">
        <v>0</v>
      </c>
      <c r="G1140" s="9">
        <v>414461.96</v>
      </c>
      <c r="H1140" s="9">
        <v>414461.96</v>
      </c>
      <c r="I1140" s="9">
        <v>414461.96</v>
      </c>
      <c r="J1140" s="10">
        <v>0</v>
      </c>
      <c r="K1140" s="11" t="s">
        <v>24</v>
      </c>
      <c r="L1140" s="11" t="s">
        <v>24</v>
      </c>
      <c r="M1140" s="11" t="s">
        <v>223</v>
      </c>
    </row>
    <row r="1141" spans="1:13" x14ac:dyDescent="0.2">
      <c r="A1141" s="20" t="s">
        <v>1185</v>
      </c>
      <c r="B1141" s="10">
        <v>0</v>
      </c>
      <c r="C1141" s="9">
        <v>448500</v>
      </c>
      <c r="D1141" s="9">
        <v>-448500</v>
      </c>
      <c r="E1141" s="9">
        <v>448500</v>
      </c>
      <c r="F1141" s="10">
        <v>0</v>
      </c>
      <c r="G1141" s="9">
        <v>448500</v>
      </c>
      <c r="H1141" s="9">
        <v>448500</v>
      </c>
      <c r="I1141" s="9">
        <v>448500</v>
      </c>
      <c r="J1141" s="10">
        <v>0</v>
      </c>
      <c r="K1141" s="11" t="s">
        <v>24</v>
      </c>
      <c r="L1141" s="11" t="s">
        <v>24</v>
      </c>
      <c r="M1141" s="11" t="s">
        <v>223</v>
      </c>
    </row>
    <row r="1142" spans="1:13" x14ac:dyDescent="0.2">
      <c r="A1142" s="20" t="s">
        <v>1186</v>
      </c>
      <c r="B1142" s="10">
        <v>0</v>
      </c>
      <c r="C1142" s="9">
        <v>893206.17</v>
      </c>
      <c r="D1142" s="9">
        <v>-893206.17</v>
      </c>
      <c r="E1142" s="9">
        <v>607000</v>
      </c>
      <c r="F1142" s="9">
        <v>292148.57</v>
      </c>
      <c r="G1142" s="9">
        <v>899148.57</v>
      </c>
      <c r="H1142" s="9">
        <v>899148.57</v>
      </c>
      <c r="I1142" s="9">
        <v>893206.17</v>
      </c>
      <c r="J1142" s="10">
        <v>0</v>
      </c>
      <c r="K1142" s="11" t="s">
        <v>24</v>
      </c>
      <c r="L1142" s="11" t="s">
        <v>23</v>
      </c>
      <c r="M1142" s="11" t="s">
        <v>91</v>
      </c>
    </row>
    <row r="1143" spans="1:13" x14ac:dyDescent="0.2">
      <c r="A1143" s="20" t="s">
        <v>1187</v>
      </c>
      <c r="B1143" s="10">
        <v>0</v>
      </c>
      <c r="C1143" s="9">
        <v>655980</v>
      </c>
      <c r="D1143" s="9">
        <v>-655980</v>
      </c>
      <c r="E1143" s="9">
        <v>655980</v>
      </c>
      <c r="F1143" s="10">
        <v>0</v>
      </c>
      <c r="G1143" s="9">
        <v>655980</v>
      </c>
      <c r="H1143" s="9">
        <v>655980</v>
      </c>
      <c r="I1143" s="9">
        <v>655980</v>
      </c>
      <c r="J1143" s="10">
        <v>0</v>
      </c>
      <c r="K1143" s="11" t="s">
        <v>24</v>
      </c>
      <c r="L1143" s="11" t="s">
        <v>24</v>
      </c>
      <c r="M1143" s="11" t="s">
        <v>223</v>
      </c>
    </row>
    <row r="1144" spans="1:13" x14ac:dyDescent="0.2">
      <c r="A1144" s="20" t="s">
        <v>1188</v>
      </c>
      <c r="B1144" s="10">
        <v>0</v>
      </c>
      <c r="C1144" s="9">
        <v>774629.14</v>
      </c>
      <c r="D1144" s="9">
        <v>-774629.14</v>
      </c>
      <c r="E1144" s="9">
        <v>774629.14</v>
      </c>
      <c r="F1144" s="10">
        <v>0</v>
      </c>
      <c r="G1144" s="9">
        <v>774629.14</v>
      </c>
      <c r="H1144" s="9">
        <v>774629.14</v>
      </c>
      <c r="I1144" s="9">
        <v>774629.14</v>
      </c>
      <c r="J1144" s="10">
        <v>0</v>
      </c>
      <c r="K1144" s="11" t="s">
        <v>24</v>
      </c>
      <c r="L1144" s="11" t="s">
        <v>24</v>
      </c>
      <c r="M1144" s="11" t="s">
        <v>91</v>
      </c>
    </row>
    <row r="1145" spans="1:13" x14ac:dyDescent="0.2">
      <c r="A1145" s="20" t="s">
        <v>1189</v>
      </c>
      <c r="B1145" s="10">
        <v>0</v>
      </c>
      <c r="C1145" s="9">
        <v>353220</v>
      </c>
      <c r="D1145" s="9">
        <v>-353220</v>
      </c>
      <c r="E1145" s="9">
        <v>353220</v>
      </c>
      <c r="F1145" s="10">
        <v>0</v>
      </c>
      <c r="G1145" s="9">
        <v>353220</v>
      </c>
      <c r="H1145" s="9">
        <v>353220</v>
      </c>
      <c r="I1145" s="9">
        <v>353220</v>
      </c>
      <c r="J1145" s="10">
        <v>0</v>
      </c>
      <c r="K1145" s="11" t="s">
        <v>24</v>
      </c>
      <c r="L1145" s="11" t="s">
        <v>24</v>
      </c>
      <c r="M1145" s="11" t="s">
        <v>223</v>
      </c>
    </row>
    <row r="1146" spans="1:13" x14ac:dyDescent="0.2">
      <c r="A1146" s="20" t="s">
        <v>1190</v>
      </c>
      <c r="B1146" s="10">
        <v>0</v>
      </c>
      <c r="C1146" s="9">
        <v>118972</v>
      </c>
      <c r="D1146" s="9">
        <v>-118972</v>
      </c>
      <c r="E1146" s="9">
        <v>118972</v>
      </c>
      <c r="F1146" s="10">
        <v>0</v>
      </c>
      <c r="G1146" s="9">
        <v>118972</v>
      </c>
      <c r="H1146" s="9">
        <v>118972</v>
      </c>
      <c r="I1146" s="9">
        <v>118972</v>
      </c>
      <c r="J1146" s="10">
        <v>0</v>
      </c>
      <c r="K1146" s="11" t="s">
        <v>24</v>
      </c>
      <c r="L1146" s="11" t="s">
        <v>24</v>
      </c>
      <c r="M1146" s="11" t="s">
        <v>223</v>
      </c>
    </row>
    <row r="1147" spans="1:13" x14ac:dyDescent="0.2">
      <c r="A1147" s="20" t="s">
        <v>1191</v>
      </c>
      <c r="B1147" s="10">
        <v>0</v>
      </c>
      <c r="C1147" s="9">
        <v>1430000</v>
      </c>
      <c r="D1147" s="9">
        <v>-1430000</v>
      </c>
      <c r="E1147" s="9">
        <v>1430000</v>
      </c>
      <c r="F1147" s="10">
        <v>0</v>
      </c>
      <c r="G1147" s="9">
        <v>1430000</v>
      </c>
      <c r="H1147" s="9">
        <v>1430000</v>
      </c>
      <c r="I1147" s="9">
        <v>1430000</v>
      </c>
      <c r="J1147" s="10">
        <v>0</v>
      </c>
      <c r="K1147" s="11" t="s">
        <v>24</v>
      </c>
      <c r="L1147" s="11" t="s">
        <v>24</v>
      </c>
      <c r="M1147" s="11" t="s">
        <v>223</v>
      </c>
    </row>
    <row r="1148" spans="1:13" x14ac:dyDescent="0.2">
      <c r="A1148" s="20" t="s">
        <v>1192</v>
      </c>
      <c r="B1148" s="10">
        <v>0</v>
      </c>
      <c r="C1148" s="9">
        <v>7207132.7999999998</v>
      </c>
      <c r="D1148" s="9">
        <v>-7207132.7999999998</v>
      </c>
      <c r="E1148" s="9">
        <v>7207132.7999999998</v>
      </c>
      <c r="F1148" s="10">
        <v>0</v>
      </c>
      <c r="G1148" s="9">
        <v>7207132.7999999998</v>
      </c>
      <c r="H1148" s="9">
        <v>7207132.7999999998</v>
      </c>
      <c r="I1148" s="9">
        <v>7207132.7999999998</v>
      </c>
      <c r="J1148" s="10">
        <v>0</v>
      </c>
      <c r="K1148" s="11" t="s">
        <v>24</v>
      </c>
      <c r="L1148" s="11" t="s">
        <v>24</v>
      </c>
      <c r="M1148" s="11" t="s">
        <v>223</v>
      </c>
    </row>
    <row r="1149" spans="1:13" x14ac:dyDescent="0.2">
      <c r="A1149" s="20" t="s">
        <v>1193</v>
      </c>
      <c r="B1149" s="10">
        <v>0</v>
      </c>
      <c r="C1149" s="9">
        <v>2400000</v>
      </c>
      <c r="D1149" s="9">
        <v>-2400000</v>
      </c>
      <c r="E1149" s="9">
        <v>2400000</v>
      </c>
      <c r="F1149" s="10">
        <v>0</v>
      </c>
      <c r="G1149" s="9">
        <v>2400000</v>
      </c>
      <c r="H1149" s="9">
        <v>2400000</v>
      </c>
      <c r="I1149" s="9">
        <v>2400000</v>
      </c>
      <c r="J1149" s="10">
        <v>0</v>
      </c>
      <c r="K1149" s="11" t="s">
        <v>24</v>
      </c>
      <c r="L1149" s="11" t="s">
        <v>24</v>
      </c>
      <c r="M1149" s="11" t="s">
        <v>223</v>
      </c>
    </row>
    <row r="1150" spans="1:13" x14ac:dyDescent="0.2">
      <c r="A1150" s="20" t="s">
        <v>1194</v>
      </c>
      <c r="B1150" s="10">
        <v>0</v>
      </c>
      <c r="C1150" s="9">
        <v>62856</v>
      </c>
      <c r="D1150" s="9">
        <v>-62856</v>
      </c>
      <c r="E1150" s="9">
        <v>62856</v>
      </c>
      <c r="F1150" s="10">
        <v>0</v>
      </c>
      <c r="G1150" s="9">
        <v>62856</v>
      </c>
      <c r="H1150" s="9">
        <v>62856</v>
      </c>
      <c r="I1150" s="9">
        <v>62856</v>
      </c>
      <c r="J1150" s="10">
        <v>0</v>
      </c>
      <c r="K1150" s="11" t="s">
        <v>24</v>
      </c>
      <c r="L1150" s="11" t="s">
        <v>24</v>
      </c>
      <c r="M1150" s="11" t="s">
        <v>223</v>
      </c>
    </row>
    <row r="1151" spans="1:13" x14ac:dyDescent="0.2">
      <c r="A1151" s="20" t="s">
        <v>1195</v>
      </c>
      <c r="B1151" s="10">
        <v>0</v>
      </c>
      <c r="C1151" s="9">
        <v>471538</v>
      </c>
      <c r="D1151" s="9">
        <v>-471538</v>
      </c>
      <c r="E1151" s="9">
        <v>471538</v>
      </c>
      <c r="F1151" s="10">
        <v>0</v>
      </c>
      <c r="G1151" s="9">
        <v>471538</v>
      </c>
      <c r="H1151" s="9">
        <v>471538</v>
      </c>
      <c r="I1151" s="9">
        <v>471538</v>
      </c>
      <c r="J1151" s="10">
        <v>0</v>
      </c>
      <c r="K1151" s="11" t="s">
        <v>24</v>
      </c>
      <c r="L1151" s="11" t="s">
        <v>24</v>
      </c>
      <c r="M1151" s="11" t="s">
        <v>223</v>
      </c>
    </row>
    <row r="1152" spans="1:13" x14ac:dyDescent="0.2">
      <c r="A1152" s="20" t="s">
        <v>1196</v>
      </c>
      <c r="B1152" s="10">
        <v>0</v>
      </c>
      <c r="C1152" s="9">
        <v>26272.91</v>
      </c>
      <c r="D1152" s="9">
        <v>-26272.91</v>
      </c>
      <c r="E1152" s="10">
        <v>0</v>
      </c>
      <c r="F1152" s="9">
        <v>25513.599999999999</v>
      </c>
      <c r="G1152" s="9">
        <v>25513.599999999999</v>
      </c>
      <c r="H1152" s="9">
        <v>25513.599999999999</v>
      </c>
      <c r="I1152" s="9">
        <v>26272.91</v>
      </c>
      <c r="J1152" s="10">
        <v>0</v>
      </c>
      <c r="K1152" s="11" t="s">
        <v>24</v>
      </c>
      <c r="L1152" s="11" t="s">
        <v>24</v>
      </c>
      <c r="M1152" s="11" t="s">
        <v>91</v>
      </c>
    </row>
    <row r="1153" spans="1:13" x14ac:dyDescent="0.2">
      <c r="A1153" s="20" t="s">
        <v>1197</v>
      </c>
      <c r="B1153" s="10">
        <v>0</v>
      </c>
      <c r="C1153" s="9">
        <v>1649697</v>
      </c>
      <c r="D1153" s="9">
        <v>-1649697</v>
      </c>
      <c r="E1153" s="9">
        <v>1649697</v>
      </c>
      <c r="F1153" s="10">
        <v>0</v>
      </c>
      <c r="G1153" s="9">
        <v>1649697</v>
      </c>
      <c r="H1153" s="9">
        <v>1649697</v>
      </c>
      <c r="I1153" s="9">
        <v>1649697</v>
      </c>
      <c r="J1153" s="10">
        <v>0</v>
      </c>
      <c r="K1153" s="11" t="s">
        <v>24</v>
      </c>
      <c r="L1153" s="11" t="s">
        <v>24</v>
      </c>
      <c r="M1153" s="11" t="s">
        <v>223</v>
      </c>
    </row>
    <row r="1154" spans="1:13" x14ac:dyDescent="0.2">
      <c r="A1154" s="20" t="s">
        <v>1198</v>
      </c>
      <c r="B1154" s="10">
        <v>0</v>
      </c>
      <c r="C1154" s="9">
        <v>218469.6</v>
      </c>
      <c r="D1154" s="9">
        <v>-218469.6</v>
      </c>
      <c r="E1154" s="9">
        <v>218466.72</v>
      </c>
      <c r="F1154" s="10">
        <v>0</v>
      </c>
      <c r="G1154" s="9">
        <v>218466.72</v>
      </c>
      <c r="H1154" s="9">
        <v>218466.72</v>
      </c>
      <c r="I1154" s="9">
        <v>218466.72</v>
      </c>
      <c r="J1154" s="10">
        <v>2.88</v>
      </c>
      <c r="K1154" s="11" t="s">
        <v>24</v>
      </c>
      <c r="L1154" s="11" t="s">
        <v>24</v>
      </c>
      <c r="M1154" s="11" t="s">
        <v>223</v>
      </c>
    </row>
    <row r="1155" spans="1:13" x14ac:dyDescent="0.2">
      <c r="A1155" s="20" t="s">
        <v>1199</v>
      </c>
      <c r="B1155" s="10">
        <v>0</v>
      </c>
      <c r="C1155" s="9">
        <v>193677</v>
      </c>
      <c r="D1155" s="9">
        <v>-193677</v>
      </c>
      <c r="E1155" s="9">
        <v>193677</v>
      </c>
      <c r="F1155" s="10">
        <v>0</v>
      </c>
      <c r="G1155" s="9">
        <v>193677</v>
      </c>
      <c r="H1155" s="9">
        <v>193677</v>
      </c>
      <c r="I1155" s="9">
        <v>193677</v>
      </c>
      <c r="J1155" s="10">
        <v>0</v>
      </c>
      <c r="K1155" s="11" t="s">
        <v>24</v>
      </c>
      <c r="L1155" s="11" t="s">
        <v>24</v>
      </c>
      <c r="M1155" s="11" t="s">
        <v>223</v>
      </c>
    </row>
    <row r="1156" spans="1:13" ht="20.399999999999999" x14ac:dyDescent="0.2">
      <c r="A1156" s="20" t="s">
        <v>1200</v>
      </c>
      <c r="B1156" s="10">
        <v>0</v>
      </c>
      <c r="C1156" s="9">
        <v>1345843.62</v>
      </c>
      <c r="D1156" s="9">
        <v>-1345843.62</v>
      </c>
      <c r="E1156" s="9">
        <v>1345843.62</v>
      </c>
      <c r="F1156" s="10">
        <v>0</v>
      </c>
      <c r="G1156" s="9">
        <v>1345843.62</v>
      </c>
      <c r="H1156" s="9">
        <v>1345843.62</v>
      </c>
      <c r="I1156" s="9">
        <v>1345843.62</v>
      </c>
      <c r="J1156" s="10">
        <v>0</v>
      </c>
      <c r="K1156" s="11" t="s">
        <v>24</v>
      </c>
      <c r="L1156" s="11" t="s">
        <v>24</v>
      </c>
      <c r="M1156" s="11" t="s">
        <v>223</v>
      </c>
    </row>
    <row r="1157" spans="1:13" x14ac:dyDescent="0.2">
      <c r="A1157" s="20" t="s">
        <v>1201</v>
      </c>
      <c r="B1157" s="10">
        <v>0</v>
      </c>
      <c r="C1157" s="9">
        <v>8529423.5500000007</v>
      </c>
      <c r="D1157" s="9">
        <v>-8529423.5500000007</v>
      </c>
      <c r="E1157" s="9">
        <v>7422161.7999999998</v>
      </c>
      <c r="F1157" s="9">
        <v>1104721.7</v>
      </c>
      <c r="G1157" s="9">
        <v>8526883.5</v>
      </c>
      <c r="H1157" s="9">
        <v>8526883.5</v>
      </c>
      <c r="I1157" s="9">
        <v>8446883.5</v>
      </c>
      <c r="J1157" s="9">
        <v>82540.06</v>
      </c>
      <c r="K1157" s="11" t="s">
        <v>24</v>
      </c>
      <c r="L1157" s="11" t="s">
        <v>24</v>
      </c>
      <c r="M1157" s="11" t="s">
        <v>223</v>
      </c>
    </row>
    <row r="1158" spans="1:13" x14ac:dyDescent="0.2">
      <c r="A1158" s="13" t="s">
        <v>64</v>
      </c>
      <c r="B1158" s="15">
        <v>97564403.640000001</v>
      </c>
      <c r="C1158" s="15">
        <v>127311347.29000001</v>
      </c>
      <c r="D1158" s="15">
        <v>-29746943.640000001</v>
      </c>
      <c r="E1158" s="15">
        <v>71900460.569999993</v>
      </c>
      <c r="F1158" s="15">
        <v>55644648.030000001</v>
      </c>
      <c r="G1158" s="15">
        <v>127545108.59999999</v>
      </c>
      <c r="H1158" s="15">
        <v>127205619.45999999</v>
      </c>
      <c r="I1158" s="15">
        <v>127311333.77</v>
      </c>
      <c r="J1158" s="14">
        <v>13.52</v>
      </c>
      <c r="K1158" s="16"/>
      <c r="L1158" s="16"/>
      <c r="M1158" s="16"/>
    </row>
    <row r="1159" spans="1:13" ht="20.399999999999999" x14ac:dyDescent="0.2">
      <c r="A1159" s="20" t="s">
        <v>1202</v>
      </c>
      <c r="B1159" s="9">
        <v>511560</v>
      </c>
      <c r="C1159" s="9">
        <v>11688306.91</v>
      </c>
      <c r="D1159" s="9">
        <v>-11176746.91</v>
      </c>
      <c r="E1159" s="9">
        <v>11688306.91</v>
      </c>
      <c r="F1159" s="10">
        <v>0</v>
      </c>
      <c r="G1159" s="9">
        <v>11688306.91</v>
      </c>
      <c r="H1159" s="9">
        <v>11688306.91</v>
      </c>
      <c r="I1159" s="9">
        <v>11688306.91</v>
      </c>
      <c r="J1159" s="10">
        <v>0</v>
      </c>
      <c r="K1159" s="11" t="s">
        <v>24</v>
      </c>
      <c r="L1159" s="11" t="s">
        <v>24</v>
      </c>
      <c r="M1159" s="11" t="s">
        <v>91</v>
      </c>
    </row>
    <row r="1160" spans="1:13" ht="20.399999999999999" x14ac:dyDescent="0.2">
      <c r="A1160" s="20" t="s">
        <v>1203</v>
      </c>
      <c r="B1160" s="9">
        <v>181427.09</v>
      </c>
      <c r="C1160" s="9">
        <v>1752249.16</v>
      </c>
      <c r="D1160" s="9">
        <v>-1570822.07</v>
      </c>
      <c r="E1160" s="9">
        <v>929785.23</v>
      </c>
      <c r="F1160" s="9">
        <v>822463.74</v>
      </c>
      <c r="G1160" s="9">
        <v>1752248.97</v>
      </c>
      <c r="H1160" s="9">
        <v>1752248.97</v>
      </c>
      <c r="I1160" s="9">
        <v>1752248.97</v>
      </c>
      <c r="J1160" s="10">
        <v>0.19</v>
      </c>
      <c r="K1160" s="11" t="s">
        <v>24</v>
      </c>
      <c r="L1160" s="11" t="s">
        <v>24</v>
      </c>
      <c r="M1160" s="11" t="s">
        <v>91</v>
      </c>
    </row>
    <row r="1161" spans="1:13" ht="20.399999999999999" x14ac:dyDescent="0.2">
      <c r="A1161" s="20" t="s">
        <v>1204</v>
      </c>
      <c r="B1161" s="9">
        <v>83694.47</v>
      </c>
      <c r="C1161" s="9">
        <v>17104990.600000001</v>
      </c>
      <c r="D1161" s="9">
        <v>-17021296.129999999</v>
      </c>
      <c r="E1161" s="9">
        <v>17104978.559999999</v>
      </c>
      <c r="F1161" s="10">
        <v>0</v>
      </c>
      <c r="G1161" s="9">
        <v>17104978.559999999</v>
      </c>
      <c r="H1161" s="9">
        <v>17104978.559999999</v>
      </c>
      <c r="I1161" s="9">
        <v>17104978.559999999</v>
      </c>
      <c r="J1161" s="10">
        <v>12.04</v>
      </c>
      <c r="K1161" s="11" t="s">
        <v>24</v>
      </c>
      <c r="L1161" s="11" t="s">
        <v>24</v>
      </c>
      <c r="M1161" s="11" t="s">
        <v>223</v>
      </c>
    </row>
    <row r="1162" spans="1:13" ht="20.399999999999999" x14ac:dyDescent="0.2">
      <c r="A1162" s="20" t="s">
        <v>1205</v>
      </c>
      <c r="B1162" s="9">
        <v>1989736.95</v>
      </c>
      <c r="C1162" s="9">
        <v>2061101.02</v>
      </c>
      <c r="D1162" s="9">
        <v>-71364.08</v>
      </c>
      <c r="E1162" s="9">
        <v>535759.98</v>
      </c>
      <c r="F1162" s="9">
        <v>1524985</v>
      </c>
      <c r="G1162" s="9">
        <v>2060744.98</v>
      </c>
      <c r="H1162" s="9">
        <v>2060744.98</v>
      </c>
      <c r="I1162" s="9">
        <v>2061101.02</v>
      </c>
      <c r="J1162" s="10">
        <v>0</v>
      </c>
      <c r="K1162" s="11" t="s">
        <v>24</v>
      </c>
      <c r="L1162" s="11" t="s">
        <v>24</v>
      </c>
      <c r="M1162" s="11" t="s">
        <v>91</v>
      </c>
    </row>
    <row r="1163" spans="1:13" ht="20.399999999999999" x14ac:dyDescent="0.2">
      <c r="A1163" s="20" t="s">
        <v>1206</v>
      </c>
      <c r="B1163" s="9">
        <v>321272.28000000003</v>
      </c>
      <c r="C1163" s="9">
        <v>339222.47</v>
      </c>
      <c r="D1163" s="9">
        <v>-17950.189999999999</v>
      </c>
      <c r="E1163" s="9">
        <v>47241.69</v>
      </c>
      <c r="F1163" s="9">
        <v>294361.38</v>
      </c>
      <c r="G1163" s="9">
        <v>341603.07</v>
      </c>
      <c r="H1163" s="9">
        <v>341603.07</v>
      </c>
      <c r="I1163" s="9">
        <v>339222.47</v>
      </c>
      <c r="J1163" s="10">
        <v>0</v>
      </c>
      <c r="K1163" s="11" t="s">
        <v>24</v>
      </c>
      <c r="L1163" s="11" t="s">
        <v>23</v>
      </c>
      <c r="M1163" s="11" t="s">
        <v>91</v>
      </c>
    </row>
    <row r="1164" spans="1:13" ht="20.399999999999999" x14ac:dyDescent="0.2">
      <c r="A1164" s="20" t="s">
        <v>1207</v>
      </c>
      <c r="B1164" s="9">
        <v>22149837.710000001</v>
      </c>
      <c r="C1164" s="9">
        <v>17072278.41</v>
      </c>
      <c r="D1164" s="9">
        <v>5077559.3</v>
      </c>
      <c r="E1164" s="9">
        <v>3613344</v>
      </c>
      <c r="F1164" s="9">
        <v>13456552.130000001</v>
      </c>
      <c r="G1164" s="9">
        <v>17069896.129999999</v>
      </c>
      <c r="H1164" s="9">
        <v>17069896.129999999</v>
      </c>
      <c r="I1164" s="9">
        <v>17072278.420000002</v>
      </c>
      <c r="J1164" s="10">
        <v>-0.01</v>
      </c>
      <c r="K1164" s="11" t="s">
        <v>24</v>
      </c>
      <c r="L1164" s="11" t="s">
        <v>24</v>
      </c>
      <c r="M1164" s="11" t="s">
        <v>91</v>
      </c>
    </row>
    <row r="1165" spans="1:13" ht="20.399999999999999" x14ac:dyDescent="0.2">
      <c r="A1165" s="20" t="s">
        <v>1208</v>
      </c>
      <c r="B1165" s="9">
        <v>3292600.95</v>
      </c>
      <c r="C1165" s="9">
        <v>4520315.46</v>
      </c>
      <c r="D1165" s="9">
        <v>-1227714.5</v>
      </c>
      <c r="E1165" s="9">
        <v>519073.3</v>
      </c>
      <c r="F1165" s="9">
        <v>4071168.88</v>
      </c>
      <c r="G1165" s="9">
        <v>4590242.18</v>
      </c>
      <c r="H1165" s="9">
        <v>4590242.18</v>
      </c>
      <c r="I1165" s="9">
        <v>4520315.46</v>
      </c>
      <c r="J1165" s="10">
        <v>0</v>
      </c>
      <c r="K1165" s="11" t="s">
        <v>24</v>
      </c>
      <c r="L1165" s="11" t="s">
        <v>23</v>
      </c>
      <c r="M1165" s="11" t="s">
        <v>91</v>
      </c>
    </row>
    <row r="1166" spans="1:13" ht="20.399999999999999" x14ac:dyDescent="0.2">
      <c r="A1166" s="20" t="s">
        <v>1209</v>
      </c>
      <c r="B1166" s="9">
        <v>31195727.170000002</v>
      </c>
      <c r="C1166" s="9">
        <v>7403283.8300000001</v>
      </c>
      <c r="D1166" s="9">
        <v>23792443.34</v>
      </c>
      <c r="E1166" s="9">
        <v>7382277</v>
      </c>
      <c r="F1166" s="9">
        <v>21006.83</v>
      </c>
      <c r="G1166" s="9">
        <v>7403283.8300000001</v>
      </c>
      <c r="H1166" s="9">
        <v>7403283.8300000001</v>
      </c>
      <c r="I1166" s="9">
        <v>7403283.8300000001</v>
      </c>
      <c r="J1166" s="10">
        <v>0</v>
      </c>
      <c r="K1166" s="11" t="s">
        <v>24</v>
      </c>
      <c r="L1166" s="11" t="s">
        <v>24</v>
      </c>
      <c r="M1166" s="11" t="s">
        <v>91</v>
      </c>
    </row>
    <row r="1167" spans="1:13" ht="20.399999999999999" x14ac:dyDescent="0.2">
      <c r="A1167" s="20" t="s">
        <v>1210</v>
      </c>
      <c r="B1167" s="9">
        <v>10198968.49</v>
      </c>
      <c r="C1167" s="9">
        <v>8744907.0600000005</v>
      </c>
      <c r="D1167" s="9">
        <v>1454061.43</v>
      </c>
      <c r="E1167" s="9">
        <v>1171928.3799999999</v>
      </c>
      <c r="F1167" s="9">
        <v>7640884.6399999997</v>
      </c>
      <c r="G1167" s="9">
        <v>8812813.0099999998</v>
      </c>
      <c r="H1167" s="9">
        <v>8812813.0099999998</v>
      </c>
      <c r="I1167" s="9">
        <v>8744907.0600000005</v>
      </c>
      <c r="J1167" s="10">
        <v>0</v>
      </c>
      <c r="K1167" s="11" t="s">
        <v>24</v>
      </c>
      <c r="L1167" s="11" t="s">
        <v>23</v>
      </c>
      <c r="M1167" s="11" t="s">
        <v>91</v>
      </c>
    </row>
    <row r="1168" spans="1:13" ht="20.399999999999999" x14ac:dyDescent="0.2">
      <c r="A1168" s="20" t="s">
        <v>1211</v>
      </c>
      <c r="B1168" s="9">
        <v>7797092</v>
      </c>
      <c r="C1168" s="9">
        <v>11346702.029999999</v>
      </c>
      <c r="D1168" s="9">
        <v>-3549610.03</v>
      </c>
      <c r="E1168" s="9">
        <v>1505950</v>
      </c>
      <c r="F1168" s="9">
        <v>9840752.0299999993</v>
      </c>
      <c r="G1168" s="9">
        <v>11346702.029999999</v>
      </c>
      <c r="H1168" s="9">
        <v>11346702.029999999</v>
      </c>
      <c r="I1168" s="9">
        <v>11346702.029999999</v>
      </c>
      <c r="J1168" s="10">
        <v>0</v>
      </c>
      <c r="K1168" s="11" t="s">
        <v>24</v>
      </c>
      <c r="L1168" s="11" t="s">
        <v>24</v>
      </c>
      <c r="M1168" s="11" t="s">
        <v>91</v>
      </c>
    </row>
    <row r="1169" spans="1:13" ht="20.399999999999999" x14ac:dyDescent="0.2">
      <c r="A1169" s="20" t="s">
        <v>1212</v>
      </c>
      <c r="B1169" s="9">
        <v>1604228.47</v>
      </c>
      <c r="C1169" s="9">
        <v>2878283.11</v>
      </c>
      <c r="D1169" s="9">
        <v>-1274054.6299999999</v>
      </c>
      <c r="E1169" s="9">
        <v>310039.27</v>
      </c>
      <c r="F1169" s="9">
        <v>2615106.31</v>
      </c>
      <c r="G1169" s="9">
        <v>2925145.58</v>
      </c>
      <c r="H1169" s="9">
        <v>2925145.58</v>
      </c>
      <c r="I1169" s="9">
        <v>2878277.96</v>
      </c>
      <c r="J1169" s="10">
        <v>5.15</v>
      </c>
      <c r="K1169" s="11" t="s">
        <v>24</v>
      </c>
      <c r="L1169" s="11" t="s">
        <v>23</v>
      </c>
      <c r="M1169" s="11" t="s">
        <v>91</v>
      </c>
    </row>
    <row r="1170" spans="1:13" ht="20.399999999999999" x14ac:dyDescent="0.2">
      <c r="A1170" s="20" t="s">
        <v>1213</v>
      </c>
      <c r="B1170" s="9">
        <v>1365412.94</v>
      </c>
      <c r="C1170" s="9">
        <v>2992370.17</v>
      </c>
      <c r="D1170" s="9">
        <v>-1626957.23</v>
      </c>
      <c r="E1170" s="9">
        <v>1298996.6200000001</v>
      </c>
      <c r="F1170" s="9">
        <v>1693363.24</v>
      </c>
      <c r="G1170" s="9">
        <v>2992359.86</v>
      </c>
      <c r="H1170" s="9">
        <v>2992359.86</v>
      </c>
      <c r="I1170" s="9">
        <v>2992359.86</v>
      </c>
      <c r="J1170" s="10">
        <v>10.3</v>
      </c>
      <c r="K1170" s="11" t="s">
        <v>24</v>
      </c>
      <c r="L1170" s="11" t="s">
        <v>24</v>
      </c>
      <c r="M1170" s="11" t="s">
        <v>91</v>
      </c>
    </row>
    <row r="1171" spans="1:13" ht="20.399999999999999" x14ac:dyDescent="0.2">
      <c r="A1171" s="20" t="s">
        <v>1214</v>
      </c>
      <c r="B1171" s="9">
        <v>309849.36</v>
      </c>
      <c r="C1171" s="9">
        <v>457091.59</v>
      </c>
      <c r="D1171" s="9">
        <v>-147242.23999999999</v>
      </c>
      <c r="E1171" s="9">
        <v>48930.69</v>
      </c>
      <c r="F1171" s="9">
        <v>414162.33</v>
      </c>
      <c r="G1171" s="9">
        <v>463093.01</v>
      </c>
      <c r="H1171" s="9">
        <v>123603.86</v>
      </c>
      <c r="I1171" s="9">
        <v>457099.56</v>
      </c>
      <c r="J1171" s="10">
        <v>-7.97</v>
      </c>
      <c r="K1171" s="11" t="s">
        <v>23</v>
      </c>
      <c r="L1171" s="11" t="s">
        <v>23</v>
      </c>
      <c r="M1171" s="11" t="s">
        <v>91</v>
      </c>
    </row>
    <row r="1172" spans="1:13" ht="20.399999999999999" x14ac:dyDescent="0.2">
      <c r="A1172" s="20" t="s">
        <v>1215</v>
      </c>
      <c r="B1172" s="9">
        <v>1050935.67</v>
      </c>
      <c r="C1172" s="9">
        <v>522632.5</v>
      </c>
      <c r="D1172" s="9">
        <v>528303.17000000004</v>
      </c>
      <c r="E1172" s="9">
        <v>514600</v>
      </c>
      <c r="F1172" s="9">
        <v>8032.5</v>
      </c>
      <c r="G1172" s="9">
        <v>522632.5</v>
      </c>
      <c r="H1172" s="9">
        <v>522632.5</v>
      </c>
      <c r="I1172" s="9">
        <v>522632.5</v>
      </c>
      <c r="J1172" s="10">
        <v>0</v>
      </c>
      <c r="K1172" s="11" t="s">
        <v>24</v>
      </c>
      <c r="L1172" s="11" t="s">
        <v>24</v>
      </c>
      <c r="M1172" s="11" t="s">
        <v>91</v>
      </c>
    </row>
    <row r="1173" spans="1:13" ht="20.399999999999999" x14ac:dyDescent="0.2">
      <c r="A1173" s="20" t="s">
        <v>1216</v>
      </c>
      <c r="B1173" s="9">
        <v>857250.42</v>
      </c>
      <c r="C1173" s="9">
        <v>105757.58</v>
      </c>
      <c r="D1173" s="9">
        <v>751492.84</v>
      </c>
      <c r="E1173" s="9">
        <v>68994.61</v>
      </c>
      <c r="F1173" s="9">
        <v>36875.129999999997</v>
      </c>
      <c r="G1173" s="9">
        <v>105869.73</v>
      </c>
      <c r="H1173" s="9">
        <v>105869.73</v>
      </c>
      <c r="I1173" s="9">
        <v>105758.5</v>
      </c>
      <c r="J1173" s="10">
        <v>-0.92</v>
      </c>
      <c r="K1173" s="11" t="s">
        <v>24</v>
      </c>
      <c r="L1173" s="11" t="s">
        <v>23</v>
      </c>
      <c r="M1173" s="11" t="s">
        <v>91</v>
      </c>
    </row>
    <row r="1174" spans="1:13" ht="20.399999999999999" x14ac:dyDescent="0.2">
      <c r="A1174" s="20" t="s">
        <v>1217</v>
      </c>
      <c r="B1174" s="9">
        <v>7155159.6200000001</v>
      </c>
      <c r="C1174" s="9">
        <v>9191241.6099999994</v>
      </c>
      <c r="D1174" s="9">
        <v>-2036081.99</v>
      </c>
      <c r="E1174" s="9">
        <v>7904027.4299999997</v>
      </c>
      <c r="F1174" s="9">
        <v>1291595.06</v>
      </c>
      <c r="G1174" s="9">
        <v>9195622.4900000002</v>
      </c>
      <c r="H1174" s="9">
        <v>9195622.4900000002</v>
      </c>
      <c r="I1174" s="9">
        <v>9191241.3699999992</v>
      </c>
      <c r="J1174" s="10">
        <v>0.24</v>
      </c>
      <c r="K1174" s="11" t="s">
        <v>24</v>
      </c>
      <c r="L1174" s="11" t="s">
        <v>23</v>
      </c>
      <c r="M1174" s="11" t="s">
        <v>91</v>
      </c>
    </row>
    <row r="1175" spans="1:13" ht="20.399999999999999" x14ac:dyDescent="0.2">
      <c r="A1175" s="20" t="s">
        <v>1218</v>
      </c>
      <c r="B1175" s="9">
        <v>3675000</v>
      </c>
      <c r="C1175" s="10">
        <v>0</v>
      </c>
      <c r="D1175" s="9">
        <v>3675000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1" t="s">
        <v>24</v>
      </c>
      <c r="L1175" s="11" t="s">
        <v>24</v>
      </c>
      <c r="M1175" s="11" t="s">
        <v>91</v>
      </c>
    </row>
    <row r="1176" spans="1:13" ht="20.399999999999999" x14ac:dyDescent="0.2">
      <c r="A1176" s="20" t="s">
        <v>1219</v>
      </c>
      <c r="B1176" s="9">
        <v>1170772.8</v>
      </c>
      <c r="C1176" s="9">
        <v>2265801</v>
      </c>
      <c r="D1176" s="9">
        <v>-1095028.2</v>
      </c>
      <c r="E1176" s="9">
        <v>508290</v>
      </c>
      <c r="F1176" s="9">
        <v>1757511</v>
      </c>
      <c r="G1176" s="9">
        <v>2265801</v>
      </c>
      <c r="H1176" s="9">
        <v>2265801</v>
      </c>
      <c r="I1176" s="9">
        <v>2265801</v>
      </c>
      <c r="J1176" s="10">
        <v>0</v>
      </c>
      <c r="K1176" s="11" t="s">
        <v>24</v>
      </c>
      <c r="L1176" s="11" t="s">
        <v>24</v>
      </c>
      <c r="M1176" s="11" t="s">
        <v>91</v>
      </c>
    </row>
    <row r="1177" spans="1:13" ht="20.399999999999999" x14ac:dyDescent="0.2">
      <c r="A1177" s="20" t="s">
        <v>1220</v>
      </c>
      <c r="B1177" s="9">
        <v>2653877.25</v>
      </c>
      <c r="C1177" s="9">
        <v>3439998.1</v>
      </c>
      <c r="D1177" s="9">
        <v>-786120.85</v>
      </c>
      <c r="E1177" s="9">
        <v>375760</v>
      </c>
      <c r="F1177" s="9">
        <v>3064238.1</v>
      </c>
      <c r="G1177" s="9">
        <v>3439998.1</v>
      </c>
      <c r="H1177" s="9">
        <v>3439998.1</v>
      </c>
      <c r="I1177" s="9">
        <v>3439998.1</v>
      </c>
      <c r="J1177" s="10">
        <v>0</v>
      </c>
      <c r="K1177" s="11" t="s">
        <v>24</v>
      </c>
      <c r="L1177" s="11" t="s">
        <v>24</v>
      </c>
      <c r="M1177" s="11" t="s">
        <v>91</v>
      </c>
    </row>
    <row r="1178" spans="1:13" ht="20.399999999999999" x14ac:dyDescent="0.2">
      <c r="A1178" s="20" t="s">
        <v>1221</v>
      </c>
      <c r="B1178" s="10">
        <v>0</v>
      </c>
      <c r="C1178" s="9">
        <v>235871.69</v>
      </c>
      <c r="D1178" s="9">
        <v>-235871.69</v>
      </c>
      <c r="E1178" s="9">
        <v>235800</v>
      </c>
      <c r="F1178" s="10">
        <v>71.209999999999994</v>
      </c>
      <c r="G1178" s="9">
        <v>235871.21</v>
      </c>
      <c r="H1178" s="9">
        <v>235871.21</v>
      </c>
      <c r="I1178" s="9">
        <v>235871.21</v>
      </c>
      <c r="J1178" s="10">
        <v>0.48</v>
      </c>
      <c r="K1178" s="11" t="s">
        <v>24</v>
      </c>
      <c r="L1178" s="11" t="s">
        <v>24</v>
      </c>
      <c r="M1178" s="11" t="s">
        <v>91</v>
      </c>
    </row>
    <row r="1179" spans="1:13" ht="20.399999999999999" x14ac:dyDescent="0.2">
      <c r="A1179" s="20" t="s">
        <v>1222</v>
      </c>
      <c r="B1179" s="10">
        <v>0</v>
      </c>
      <c r="C1179" s="9">
        <v>259846.6</v>
      </c>
      <c r="D1179" s="9">
        <v>-259846.6</v>
      </c>
      <c r="E1179" s="9">
        <v>36789.99</v>
      </c>
      <c r="F1179" s="9">
        <v>228970.88</v>
      </c>
      <c r="G1179" s="9">
        <v>265760.86</v>
      </c>
      <c r="H1179" s="9">
        <v>265760.86</v>
      </c>
      <c r="I1179" s="9">
        <v>259852.59</v>
      </c>
      <c r="J1179" s="10">
        <v>-5.99</v>
      </c>
      <c r="K1179" s="11" t="s">
        <v>23</v>
      </c>
      <c r="L1179" s="11" t="s">
        <v>23</v>
      </c>
      <c r="M1179" s="11" t="s">
        <v>91</v>
      </c>
    </row>
    <row r="1180" spans="1:13" ht="20.399999999999999" x14ac:dyDescent="0.2">
      <c r="A1180" s="20" t="s">
        <v>1223</v>
      </c>
      <c r="B1180" s="10">
        <v>0</v>
      </c>
      <c r="C1180" s="9">
        <v>5958807.0999999996</v>
      </c>
      <c r="D1180" s="9">
        <v>-5958807.0999999996</v>
      </c>
      <c r="E1180" s="9">
        <v>969248.98</v>
      </c>
      <c r="F1180" s="9">
        <v>5022596.3099999996</v>
      </c>
      <c r="G1180" s="9">
        <v>5991845.29</v>
      </c>
      <c r="H1180" s="9">
        <v>5991845.29</v>
      </c>
      <c r="I1180" s="9">
        <v>5958807.0999999996</v>
      </c>
      <c r="J1180" s="10">
        <v>0</v>
      </c>
      <c r="K1180" s="11" t="s">
        <v>24</v>
      </c>
      <c r="L1180" s="11" t="s">
        <v>23</v>
      </c>
      <c r="M1180" s="11" t="s">
        <v>91</v>
      </c>
    </row>
    <row r="1181" spans="1:13" ht="20.399999999999999" x14ac:dyDescent="0.2">
      <c r="A1181" s="20" t="s">
        <v>1224</v>
      </c>
      <c r="B1181" s="10">
        <v>0</v>
      </c>
      <c r="C1181" s="9">
        <v>3305577.37</v>
      </c>
      <c r="D1181" s="9">
        <v>-3305577.37</v>
      </c>
      <c r="E1181" s="9">
        <v>1465626.03</v>
      </c>
      <c r="F1181" s="9">
        <v>1839951.34</v>
      </c>
      <c r="G1181" s="9">
        <v>3305577.37</v>
      </c>
      <c r="H1181" s="9">
        <v>3305577.37</v>
      </c>
      <c r="I1181" s="9">
        <v>3305577.37</v>
      </c>
      <c r="J1181" s="10">
        <v>0</v>
      </c>
      <c r="K1181" s="11" t="s">
        <v>24</v>
      </c>
      <c r="L1181" s="11" t="s">
        <v>24</v>
      </c>
      <c r="M1181" s="11" t="s">
        <v>91</v>
      </c>
    </row>
    <row r="1182" spans="1:13" ht="20.399999999999999" x14ac:dyDescent="0.2">
      <c r="A1182" s="20" t="s">
        <v>1225</v>
      </c>
      <c r="B1182" s="10">
        <v>0</v>
      </c>
      <c r="C1182" s="9">
        <v>462950</v>
      </c>
      <c r="D1182" s="9">
        <v>-462950</v>
      </c>
      <c r="E1182" s="9">
        <v>462950</v>
      </c>
      <c r="F1182" s="10">
        <v>0</v>
      </c>
      <c r="G1182" s="9">
        <v>462950</v>
      </c>
      <c r="H1182" s="9">
        <v>462950</v>
      </c>
      <c r="I1182" s="9">
        <v>462950</v>
      </c>
      <c r="J1182" s="10">
        <v>0</v>
      </c>
      <c r="K1182" s="11" t="s">
        <v>24</v>
      </c>
      <c r="L1182" s="11" t="s">
        <v>24</v>
      </c>
      <c r="M1182" s="11" t="s">
        <v>91</v>
      </c>
    </row>
    <row r="1183" spans="1:13" ht="20.399999999999999" x14ac:dyDescent="0.2">
      <c r="A1183" s="20" t="s">
        <v>1226</v>
      </c>
      <c r="B1183" s="10">
        <v>0</v>
      </c>
      <c r="C1183" s="9">
        <v>7054304.4000000004</v>
      </c>
      <c r="D1183" s="9">
        <v>-7054304.4000000004</v>
      </c>
      <c r="E1183" s="9">
        <v>7054304.4000000004</v>
      </c>
      <c r="F1183" s="10">
        <v>0</v>
      </c>
      <c r="G1183" s="9">
        <v>7054304.4000000004</v>
      </c>
      <c r="H1183" s="9">
        <v>7054304.4000000004</v>
      </c>
      <c r="I1183" s="9">
        <v>7054304.4000000004</v>
      </c>
      <c r="J1183" s="10">
        <v>0</v>
      </c>
      <c r="K1183" s="11" t="s">
        <v>24</v>
      </c>
      <c r="L1183" s="11" t="s">
        <v>24</v>
      </c>
      <c r="M1183" s="11" t="s">
        <v>223</v>
      </c>
    </row>
    <row r="1184" spans="1:13" ht="20.399999999999999" x14ac:dyDescent="0.2">
      <c r="A1184" s="20" t="s">
        <v>1227</v>
      </c>
      <c r="B1184" s="10">
        <v>0</v>
      </c>
      <c r="C1184" s="9">
        <v>2088047.52</v>
      </c>
      <c r="D1184" s="9">
        <v>-2088047.52</v>
      </c>
      <c r="E1184" s="9">
        <v>2088047.52</v>
      </c>
      <c r="F1184" s="10">
        <v>0</v>
      </c>
      <c r="G1184" s="9">
        <v>2088047.52</v>
      </c>
      <c r="H1184" s="9">
        <v>2088047.52</v>
      </c>
      <c r="I1184" s="9">
        <v>2088047.52</v>
      </c>
      <c r="J1184" s="10">
        <v>0</v>
      </c>
      <c r="K1184" s="11" t="s">
        <v>24</v>
      </c>
      <c r="L1184" s="11" t="s">
        <v>24</v>
      </c>
      <c r="M1184" s="11" t="s">
        <v>223</v>
      </c>
    </row>
    <row r="1185" spans="1:13" ht="20.399999999999999" x14ac:dyDescent="0.2">
      <c r="A1185" s="20" t="s">
        <v>1228</v>
      </c>
      <c r="B1185" s="10">
        <v>0</v>
      </c>
      <c r="C1185" s="9">
        <v>953510</v>
      </c>
      <c r="D1185" s="9">
        <v>-953510</v>
      </c>
      <c r="E1185" s="9">
        <v>953510</v>
      </c>
      <c r="F1185" s="10">
        <v>0</v>
      </c>
      <c r="G1185" s="9">
        <v>953510</v>
      </c>
      <c r="H1185" s="9">
        <v>953510</v>
      </c>
      <c r="I1185" s="9">
        <v>953510</v>
      </c>
      <c r="J1185" s="10">
        <v>0</v>
      </c>
      <c r="K1185" s="11" t="s">
        <v>24</v>
      </c>
      <c r="L1185" s="11" t="s">
        <v>24</v>
      </c>
      <c r="M1185" s="11" t="s">
        <v>223</v>
      </c>
    </row>
    <row r="1186" spans="1:13" ht="20.399999999999999" x14ac:dyDescent="0.2">
      <c r="A1186" s="20" t="s">
        <v>1229</v>
      </c>
      <c r="B1186" s="10">
        <v>0</v>
      </c>
      <c r="C1186" s="9">
        <v>3105900</v>
      </c>
      <c r="D1186" s="9">
        <v>-3105900</v>
      </c>
      <c r="E1186" s="9">
        <v>3105900</v>
      </c>
      <c r="F1186" s="10">
        <v>0</v>
      </c>
      <c r="G1186" s="9">
        <v>3105900</v>
      </c>
      <c r="H1186" s="9">
        <v>3105900</v>
      </c>
      <c r="I1186" s="9">
        <v>3105900</v>
      </c>
      <c r="J1186" s="10">
        <v>0</v>
      </c>
      <c r="K1186" s="11" t="s">
        <v>24</v>
      </c>
      <c r="L1186" s="11" t="s">
        <v>24</v>
      </c>
      <c r="M1186" s="11" t="s">
        <v>223</v>
      </c>
    </row>
    <row r="1187" spans="1:13" x14ac:dyDescent="0.2">
      <c r="A1187" s="13" t="s">
        <v>65</v>
      </c>
      <c r="B1187" s="15">
        <v>176328900.83000001</v>
      </c>
      <c r="C1187" s="15">
        <v>157951325.97</v>
      </c>
      <c r="D1187" s="15">
        <v>18377574.859999999</v>
      </c>
      <c r="E1187" s="15">
        <v>102354865.98</v>
      </c>
      <c r="F1187" s="15">
        <v>55854772.280000001</v>
      </c>
      <c r="G1187" s="15">
        <v>158209638.25999999</v>
      </c>
      <c r="H1187" s="15">
        <v>158209638.25999999</v>
      </c>
      <c r="I1187" s="15">
        <v>157876070.58000001</v>
      </c>
      <c r="J1187" s="15">
        <v>75255.39</v>
      </c>
      <c r="K1187" s="16"/>
      <c r="L1187" s="16"/>
      <c r="M1187" s="16"/>
    </row>
    <row r="1188" spans="1:13" x14ac:dyDescent="0.2">
      <c r="A1188" s="20" t="s">
        <v>1230</v>
      </c>
      <c r="B1188" s="9">
        <v>245602.06</v>
      </c>
      <c r="C1188" s="10">
        <v>0</v>
      </c>
      <c r="D1188" s="9">
        <v>245602.06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1" t="s">
        <v>24</v>
      </c>
      <c r="L1188" s="11" t="s">
        <v>24</v>
      </c>
      <c r="M1188" s="11" t="s">
        <v>223</v>
      </c>
    </row>
    <row r="1189" spans="1:13" ht="20.399999999999999" x14ac:dyDescent="0.2">
      <c r="A1189" s="20" t="s">
        <v>1231</v>
      </c>
      <c r="B1189" s="9">
        <v>209904.59</v>
      </c>
      <c r="C1189" s="9">
        <v>37989.9</v>
      </c>
      <c r="D1189" s="9">
        <v>171914.68</v>
      </c>
      <c r="E1189" s="10">
        <v>0</v>
      </c>
      <c r="F1189" s="9">
        <v>36989.96</v>
      </c>
      <c r="G1189" s="9">
        <v>36989.96</v>
      </c>
      <c r="H1189" s="9">
        <v>36989.96</v>
      </c>
      <c r="I1189" s="9">
        <v>37989.9</v>
      </c>
      <c r="J1189" s="10">
        <v>0</v>
      </c>
      <c r="K1189" s="11" t="s">
        <v>24</v>
      </c>
      <c r="L1189" s="11" t="s">
        <v>24</v>
      </c>
      <c r="M1189" s="11" t="s">
        <v>91</v>
      </c>
    </row>
    <row r="1190" spans="1:13" ht="20.399999999999999" x14ac:dyDescent="0.2">
      <c r="A1190" s="20" t="s">
        <v>1232</v>
      </c>
      <c r="B1190" s="9">
        <v>1223712.31</v>
      </c>
      <c r="C1190" s="9">
        <v>1418327.95</v>
      </c>
      <c r="D1190" s="9">
        <v>-194615.64</v>
      </c>
      <c r="E1190" s="9">
        <v>320124</v>
      </c>
      <c r="F1190" s="9">
        <v>1098202.83</v>
      </c>
      <c r="G1190" s="9">
        <v>1418326.83</v>
      </c>
      <c r="H1190" s="9">
        <v>1418326.83</v>
      </c>
      <c r="I1190" s="9">
        <v>1418326.83</v>
      </c>
      <c r="J1190" s="10">
        <v>1.1200000000000001</v>
      </c>
      <c r="K1190" s="11" t="s">
        <v>24</v>
      </c>
      <c r="L1190" s="11" t="s">
        <v>24</v>
      </c>
      <c r="M1190" s="11" t="s">
        <v>91</v>
      </c>
    </row>
    <row r="1191" spans="1:13" ht="20.399999999999999" x14ac:dyDescent="0.2">
      <c r="A1191" s="20" t="s">
        <v>1233</v>
      </c>
      <c r="B1191" s="9">
        <v>257817.67</v>
      </c>
      <c r="C1191" s="9">
        <v>214647.84</v>
      </c>
      <c r="D1191" s="9">
        <v>43169.84</v>
      </c>
      <c r="E1191" s="9">
        <v>34174.559999999998</v>
      </c>
      <c r="F1191" s="9">
        <v>179966.07999999999</v>
      </c>
      <c r="G1191" s="9">
        <v>214140.64</v>
      </c>
      <c r="H1191" s="9">
        <v>214140.64</v>
      </c>
      <c r="I1191" s="9">
        <v>214653.4</v>
      </c>
      <c r="J1191" s="10">
        <v>-5.57</v>
      </c>
      <c r="K1191" s="11" t="s">
        <v>23</v>
      </c>
      <c r="L1191" s="11" t="s">
        <v>24</v>
      </c>
      <c r="M1191" s="11" t="s">
        <v>91</v>
      </c>
    </row>
    <row r="1192" spans="1:13" ht="20.399999999999999" x14ac:dyDescent="0.2">
      <c r="A1192" s="20" t="s">
        <v>1234</v>
      </c>
      <c r="B1192" s="9">
        <v>1864023.5</v>
      </c>
      <c r="C1192" s="9">
        <v>1711725.99</v>
      </c>
      <c r="D1192" s="9">
        <v>152297.51</v>
      </c>
      <c r="E1192" s="9">
        <v>671400</v>
      </c>
      <c r="F1192" s="9">
        <v>1037274.64</v>
      </c>
      <c r="G1192" s="9">
        <v>1708674.64</v>
      </c>
      <c r="H1192" s="9">
        <v>1708674.64</v>
      </c>
      <c r="I1192" s="9">
        <v>1711724.61</v>
      </c>
      <c r="J1192" s="10">
        <v>1.38</v>
      </c>
      <c r="K1192" s="11" t="s">
        <v>24</v>
      </c>
      <c r="L1192" s="11" t="s">
        <v>24</v>
      </c>
      <c r="M1192" s="11" t="s">
        <v>91</v>
      </c>
    </row>
    <row r="1193" spans="1:13" ht="20.399999999999999" x14ac:dyDescent="0.2">
      <c r="A1193" s="20" t="s">
        <v>1235</v>
      </c>
      <c r="B1193" s="9">
        <v>689255.68</v>
      </c>
      <c r="C1193" s="9">
        <v>43080.75</v>
      </c>
      <c r="D1193" s="9">
        <v>646174.93000000005</v>
      </c>
      <c r="E1193" s="9">
        <v>43087.77</v>
      </c>
      <c r="F1193" s="10">
        <v>0</v>
      </c>
      <c r="G1193" s="9">
        <v>43087.77</v>
      </c>
      <c r="H1193" s="9">
        <v>43087.77</v>
      </c>
      <c r="I1193" s="9">
        <v>43087.77</v>
      </c>
      <c r="J1193" s="10">
        <v>-7.02</v>
      </c>
      <c r="K1193" s="11" t="s">
        <v>23</v>
      </c>
      <c r="L1193" s="11" t="s">
        <v>23</v>
      </c>
      <c r="M1193" s="11" t="s">
        <v>91</v>
      </c>
    </row>
    <row r="1194" spans="1:13" ht="20.399999999999999" x14ac:dyDescent="0.2">
      <c r="A1194" s="20" t="s">
        <v>1236</v>
      </c>
      <c r="B1194" s="9">
        <v>15533806.789999999</v>
      </c>
      <c r="C1194" s="9">
        <v>21744652.32</v>
      </c>
      <c r="D1194" s="9">
        <v>-6210845.5300000003</v>
      </c>
      <c r="E1194" s="9">
        <v>12385496.630000001</v>
      </c>
      <c r="F1194" s="9">
        <v>9149910</v>
      </c>
      <c r="G1194" s="9">
        <v>21535406.629999999</v>
      </c>
      <c r="H1194" s="9">
        <v>21535406.629999999</v>
      </c>
      <c r="I1194" s="9">
        <v>21744636.66</v>
      </c>
      <c r="J1194" s="10">
        <v>15.66</v>
      </c>
      <c r="K1194" s="11" t="s">
        <v>24</v>
      </c>
      <c r="L1194" s="11" t="s">
        <v>24</v>
      </c>
      <c r="M1194" s="11" t="s">
        <v>91</v>
      </c>
    </row>
    <row r="1195" spans="1:13" ht="20.399999999999999" x14ac:dyDescent="0.2">
      <c r="A1195" s="20" t="s">
        <v>1237</v>
      </c>
      <c r="B1195" s="9">
        <v>3150563.92</v>
      </c>
      <c r="C1195" s="9">
        <v>18656.919999999998</v>
      </c>
      <c r="D1195" s="9">
        <v>3131907</v>
      </c>
      <c r="E1195" s="10">
        <v>0</v>
      </c>
      <c r="F1195" s="9">
        <v>18656.919999999998</v>
      </c>
      <c r="G1195" s="9">
        <v>18656.919999999998</v>
      </c>
      <c r="H1195" s="9">
        <v>18656.919999999998</v>
      </c>
      <c r="I1195" s="9">
        <v>18656.919999999998</v>
      </c>
      <c r="J1195" s="10">
        <v>0</v>
      </c>
      <c r="K1195" s="11" t="s">
        <v>24</v>
      </c>
      <c r="L1195" s="11" t="s">
        <v>24</v>
      </c>
      <c r="M1195" s="11" t="s">
        <v>91</v>
      </c>
    </row>
    <row r="1196" spans="1:13" ht="20.399999999999999" x14ac:dyDescent="0.2">
      <c r="A1196" s="20" t="s">
        <v>1238</v>
      </c>
      <c r="B1196" s="9">
        <v>2372449.59</v>
      </c>
      <c r="C1196" s="9">
        <v>2319278.17</v>
      </c>
      <c r="D1196" s="9">
        <v>53171.42</v>
      </c>
      <c r="E1196" s="9">
        <v>286594.01</v>
      </c>
      <c r="F1196" s="9">
        <v>2031713.21</v>
      </c>
      <c r="G1196" s="9">
        <v>2318307.2200000002</v>
      </c>
      <c r="H1196" s="9">
        <v>2318307.2200000002</v>
      </c>
      <c r="I1196" s="9">
        <v>2319278.17</v>
      </c>
      <c r="J1196" s="10">
        <v>0</v>
      </c>
      <c r="K1196" s="11" t="s">
        <v>24</v>
      </c>
      <c r="L1196" s="11" t="s">
        <v>24</v>
      </c>
      <c r="M1196" s="11" t="s">
        <v>91</v>
      </c>
    </row>
    <row r="1197" spans="1:13" ht="20.399999999999999" x14ac:dyDescent="0.2">
      <c r="A1197" s="20" t="s">
        <v>1239</v>
      </c>
      <c r="B1197" s="9">
        <v>3237278.13</v>
      </c>
      <c r="C1197" s="9">
        <v>4294071.6500000004</v>
      </c>
      <c r="D1197" s="9">
        <v>-1056793.51</v>
      </c>
      <c r="E1197" s="9">
        <v>385191.18</v>
      </c>
      <c r="F1197" s="9">
        <v>3902163.56</v>
      </c>
      <c r="G1197" s="9">
        <v>4287354.74</v>
      </c>
      <c r="H1197" s="9">
        <v>4287354.74</v>
      </c>
      <c r="I1197" s="9">
        <v>4294071.6500000004</v>
      </c>
      <c r="J1197" s="10">
        <v>0</v>
      </c>
      <c r="K1197" s="11" t="s">
        <v>24</v>
      </c>
      <c r="L1197" s="11" t="s">
        <v>24</v>
      </c>
      <c r="M1197" s="11" t="s">
        <v>91</v>
      </c>
    </row>
    <row r="1198" spans="1:13" ht="20.399999999999999" x14ac:dyDescent="0.2">
      <c r="A1198" s="20" t="s">
        <v>1240</v>
      </c>
      <c r="B1198" s="9">
        <v>6900226.7000000002</v>
      </c>
      <c r="C1198" s="9">
        <v>3584800.86</v>
      </c>
      <c r="D1198" s="9">
        <v>3315425.84</v>
      </c>
      <c r="E1198" s="9">
        <v>950235</v>
      </c>
      <c r="F1198" s="9">
        <v>2594884.5099999998</v>
      </c>
      <c r="G1198" s="9">
        <v>3545119.51</v>
      </c>
      <c r="H1198" s="9">
        <v>3545119.51</v>
      </c>
      <c r="I1198" s="9">
        <v>3584800.13</v>
      </c>
      <c r="J1198" s="10">
        <v>0.73</v>
      </c>
      <c r="K1198" s="11" t="s">
        <v>24</v>
      </c>
      <c r="L1198" s="11" t="s">
        <v>24</v>
      </c>
      <c r="M1198" s="11" t="s">
        <v>91</v>
      </c>
    </row>
    <row r="1199" spans="1:13" ht="20.399999999999999" x14ac:dyDescent="0.2">
      <c r="A1199" s="20" t="s">
        <v>1241</v>
      </c>
      <c r="B1199" s="9">
        <v>10576496.75</v>
      </c>
      <c r="C1199" s="9">
        <v>5466779.6600000001</v>
      </c>
      <c r="D1199" s="9">
        <v>5109717.09</v>
      </c>
      <c r="E1199" s="9">
        <v>536799.38</v>
      </c>
      <c r="F1199" s="9">
        <v>4918446.12</v>
      </c>
      <c r="G1199" s="9">
        <v>5455245.5</v>
      </c>
      <c r="H1199" s="9">
        <v>5455245.5</v>
      </c>
      <c r="I1199" s="9">
        <v>5466779.6600000001</v>
      </c>
      <c r="J1199" s="10">
        <v>0</v>
      </c>
      <c r="K1199" s="11" t="s">
        <v>24</v>
      </c>
      <c r="L1199" s="11" t="s">
        <v>24</v>
      </c>
      <c r="M1199" s="11" t="s">
        <v>91</v>
      </c>
    </row>
    <row r="1200" spans="1:13" ht="20.399999999999999" x14ac:dyDescent="0.2">
      <c r="A1200" s="20" t="s">
        <v>1242</v>
      </c>
      <c r="B1200" s="9">
        <v>27311831.079999998</v>
      </c>
      <c r="C1200" s="9">
        <v>24462985.93</v>
      </c>
      <c r="D1200" s="9">
        <v>2848845.16</v>
      </c>
      <c r="E1200" s="9">
        <v>15640057.15</v>
      </c>
      <c r="F1200" s="9">
        <v>8822877.1799999997</v>
      </c>
      <c r="G1200" s="9">
        <v>24462934.329999998</v>
      </c>
      <c r="H1200" s="9">
        <v>24462934.329999998</v>
      </c>
      <c r="I1200" s="9">
        <v>24462934.329999998</v>
      </c>
      <c r="J1200" s="10">
        <v>51.6</v>
      </c>
      <c r="K1200" s="11" t="s">
        <v>24</v>
      </c>
      <c r="L1200" s="11" t="s">
        <v>24</v>
      </c>
      <c r="M1200" s="11" t="s">
        <v>91</v>
      </c>
    </row>
    <row r="1201" spans="1:13" ht="20.399999999999999" x14ac:dyDescent="0.2">
      <c r="A1201" s="20" t="s">
        <v>1243</v>
      </c>
      <c r="B1201" s="9">
        <v>7693044.71</v>
      </c>
      <c r="C1201" s="9">
        <v>6724782.0199999996</v>
      </c>
      <c r="D1201" s="9">
        <v>968262.69</v>
      </c>
      <c r="E1201" s="9">
        <v>961222.07</v>
      </c>
      <c r="F1201" s="9">
        <v>5749706.3399999999</v>
      </c>
      <c r="G1201" s="9">
        <v>6710928.4100000001</v>
      </c>
      <c r="H1201" s="9">
        <v>6710928.4100000001</v>
      </c>
      <c r="I1201" s="9">
        <v>6724782.0199999996</v>
      </c>
      <c r="J1201" s="10">
        <v>0</v>
      </c>
      <c r="K1201" s="11" t="s">
        <v>24</v>
      </c>
      <c r="L1201" s="11" t="s">
        <v>24</v>
      </c>
      <c r="M1201" s="11" t="s">
        <v>91</v>
      </c>
    </row>
    <row r="1202" spans="1:13" ht="20.399999999999999" x14ac:dyDescent="0.2">
      <c r="A1202" s="20" t="s">
        <v>1244</v>
      </c>
      <c r="B1202" s="9">
        <v>1050935.67</v>
      </c>
      <c r="C1202" s="9">
        <v>514600</v>
      </c>
      <c r="D1202" s="9">
        <v>536335.66</v>
      </c>
      <c r="E1202" s="9">
        <v>514600</v>
      </c>
      <c r="F1202" s="10">
        <v>0</v>
      </c>
      <c r="G1202" s="9">
        <v>514600</v>
      </c>
      <c r="H1202" s="9">
        <v>514600</v>
      </c>
      <c r="I1202" s="9">
        <v>514600</v>
      </c>
      <c r="J1202" s="10">
        <v>0</v>
      </c>
      <c r="K1202" s="11" t="s">
        <v>24</v>
      </c>
      <c r="L1202" s="11" t="s">
        <v>24</v>
      </c>
      <c r="M1202" s="11" t="s">
        <v>223</v>
      </c>
    </row>
    <row r="1203" spans="1:13" ht="20.399999999999999" x14ac:dyDescent="0.2">
      <c r="A1203" s="20" t="s">
        <v>1245</v>
      </c>
      <c r="B1203" s="9">
        <v>857250.42</v>
      </c>
      <c r="C1203" s="9">
        <v>80193</v>
      </c>
      <c r="D1203" s="9">
        <v>777057.42</v>
      </c>
      <c r="E1203" s="9">
        <v>68994.61</v>
      </c>
      <c r="F1203" s="9">
        <v>12286.75</v>
      </c>
      <c r="G1203" s="9">
        <v>81281.36</v>
      </c>
      <c r="H1203" s="9">
        <v>81281.36</v>
      </c>
      <c r="I1203" s="9">
        <v>80191.86</v>
      </c>
      <c r="J1203" s="10">
        <v>1.1399999999999999</v>
      </c>
      <c r="K1203" s="11" t="s">
        <v>24</v>
      </c>
      <c r="L1203" s="11" t="s">
        <v>23</v>
      </c>
      <c r="M1203" s="11" t="s">
        <v>91</v>
      </c>
    </row>
    <row r="1204" spans="1:13" ht="20.399999999999999" x14ac:dyDescent="0.2">
      <c r="A1204" s="20" t="s">
        <v>1246</v>
      </c>
      <c r="B1204" s="9">
        <v>3092026.85</v>
      </c>
      <c r="C1204" s="10">
        <v>0</v>
      </c>
      <c r="D1204" s="9">
        <v>3092026.85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1" t="s">
        <v>24</v>
      </c>
      <c r="L1204" s="11" t="s">
        <v>24</v>
      </c>
      <c r="M1204" s="11" t="s">
        <v>91</v>
      </c>
    </row>
    <row r="1205" spans="1:13" ht="20.399999999999999" x14ac:dyDescent="0.2">
      <c r="A1205" s="20" t="s">
        <v>1247</v>
      </c>
      <c r="B1205" s="9">
        <v>10847580.23</v>
      </c>
      <c r="C1205" s="9">
        <v>10155695.09</v>
      </c>
      <c r="D1205" s="9">
        <v>691885.14</v>
      </c>
      <c r="E1205" s="9">
        <v>4063590.9</v>
      </c>
      <c r="F1205" s="9">
        <v>6683621.5099999998</v>
      </c>
      <c r="G1205" s="9">
        <v>10747212.41</v>
      </c>
      <c r="H1205" s="9">
        <v>10747212.41</v>
      </c>
      <c r="I1205" s="9">
        <v>10155695.09</v>
      </c>
      <c r="J1205" s="10">
        <v>0</v>
      </c>
      <c r="K1205" s="11" t="s">
        <v>24</v>
      </c>
      <c r="L1205" s="11" t="s">
        <v>23</v>
      </c>
      <c r="M1205" s="11" t="s">
        <v>91</v>
      </c>
    </row>
    <row r="1206" spans="1:13" x14ac:dyDescent="0.2">
      <c r="A1206" s="20" t="s">
        <v>1248</v>
      </c>
      <c r="B1206" s="9">
        <v>355033.2</v>
      </c>
      <c r="C1206" s="10">
        <v>0</v>
      </c>
      <c r="D1206" s="9">
        <v>355033.2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1" t="s">
        <v>24</v>
      </c>
      <c r="L1206" s="11" t="s">
        <v>24</v>
      </c>
      <c r="M1206" s="11" t="s">
        <v>223</v>
      </c>
    </row>
    <row r="1207" spans="1:13" ht="20.399999999999999" x14ac:dyDescent="0.2">
      <c r="A1207" s="20" t="s">
        <v>1249</v>
      </c>
      <c r="B1207" s="9">
        <v>646300</v>
      </c>
      <c r="C1207" s="9">
        <v>1180532.19</v>
      </c>
      <c r="D1207" s="9">
        <v>-534232.18999999994</v>
      </c>
      <c r="E1207" s="9">
        <v>1153400</v>
      </c>
      <c r="F1207" s="9">
        <v>27132</v>
      </c>
      <c r="G1207" s="9">
        <v>1180532</v>
      </c>
      <c r="H1207" s="9">
        <v>1180532</v>
      </c>
      <c r="I1207" s="9">
        <v>1180532</v>
      </c>
      <c r="J1207" s="10">
        <v>0.19</v>
      </c>
      <c r="K1207" s="11" t="s">
        <v>24</v>
      </c>
      <c r="L1207" s="11" t="s">
        <v>24</v>
      </c>
      <c r="M1207" s="11" t="s">
        <v>91</v>
      </c>
    </row>
    <row r="1208" spans="1:13" ht="20.399999999999999" x14ac:dyDescent="0.2">
      <c r="A1208" s="20" t="s">
        <v>1250</v>
      </c>
      <c r="B1208" s="9">
        <v>9245298.5</v>
      </c>
      <c r="C1208" s="10">
        <v>0</v>
      </c>
      <c r="D1208" s="9">
        <v>9245298.5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1" t="s">
        <v>24</v>
      </c>
      <c r="L1208" s="11" t="s">
        <v>24</v>
      </c>
      <c r="M1208" s="11" t="s">
        <v>91</v>
      </c>
    </row>
    <row r="1209" spans="1:13" ht="20.399999999999999" x14ac:dyDescent="0.2">
      <c r="A1209" s="20" t="s">
        <v>1251</v>
      </c>
      <c r="B1209" s="9">
        <v>3800000</v>
      </c>
      <c r="C1209" s="10">
        <v>0</v>
      </c>
      <c r="D1209" s="9">
        <v>3800000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1" t="s">
        <v>24</v>
      </c>
      <c r="L1209" s="11" t="s">
        <v>24</v>
      </c>
      <c r="M1209" s="11" t="s">
        <v>91</v>
      </c>
    </row>
    <row r="1210" spans="1:13" ht="20.399999999999999" x14ac:dyDescent="0.2">
      <c r="A1210" s="20" t="s">
        <v>1252</v>
      </c>
      <c r="B1210" s="9">
        <v>4433655.2</v>
      </c>
      <c r="C1210" s="10">
        <v>0</v>
      </c>
      <c r="D1210" s="9">
        <v>4433655.2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1" t="s">
        <v>24</v>
      </c>
      <c r="L1210" s="11" t="s">
        <v>24</v>
      </c>
      <c r="M1210" s="11" t="s">
        <v>91</v>
      </c>
    </row>
    <row r="1211" spans="1:13" x14ac:dyDescent="0.2">
      <c r="A1211" s="20" t="s">
        <v>1253</v>
      </c>
      <c r="B1211" s="9">
        <v>5895506.4400000004</v>
      </c>
      <c r="C1211" s="9">
        <v>4420810.63</v>
      </c>
      <c r="D1211" s="9">
        <v>1474695.81</v>
      </c>
      <c r="E1211" s="9">
        <v>1342244</v>
      </c>
      <c r="F1211" s="9">
        <v>3088709.59</v>
      </c>
      <c r="G1211" s="9">
        <v>4430953.59</v>
      </c>
      <c r="H1211" s="9">
        <v>4430953.59</v>
      </c>
      <c r="I1211" s="9">
        <v>4420810.63</v>
      </c>
      <c r="J1211" s="10">
        <v>0</v>
      </c>
      <c r="K1211" s="11" t="s">
        <v>24</v>
      </c>
      <c r="L1211" s="11" t="s">
        <v>23</v>
      </c>
      <c r="M1211" s="11" t="s">
        <v>91</v>
      </c>
    </row>
    <row r="1212" spans="1:13" ht="20.399999999999999" x14ac:dyDescent="0.2">
      <c r="A1212" s="20" t="s">
        <v>1254</v>
      </c>
      <c r="B1212" s="9">
        <v>267289.67</v>
      </c>
      <c r="C1212" s="10">
        <v>0</v>
      </c>
      <c r="D1212" s="9">
        <v>267289.67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1" t="s">
        <v>24</v>
      </c>
      <c r="L1212" s="11" t="s">
        <v>24</v>
      </c>
      <c r="M1212" s="11" t="s">
        <v>91</v>
      </c>
    </row>
    <row r="1213" spans="1:13" ht="20.399999999999999" x14ac:dyDescent="0.2">
      <c r="A1213" s="20" t="s">
        <v>1255</v>
      </c>
      <c r="B1213" s="9">
        <v>432054</v>
      </c>
      <c r="C1213" s="9">
        <v>463043.31</v>
      </c>
      <c r="D1213" s="9">
        <v>-30989.31</v>
      </c>
      <c r="E1213" s="9">
        <v>463043.31</v>
      </c>
      <c r="F1213" s="10">
        <v>0</v>
      </c>
      <c r="G1213" s="9">
        <v>463043.31</v>
      </c>
      <c r="H1213" s="9">
        <v>463043.31</v>
      </c>
      <c r="I1213" s="9">
        <v>463043.31</v>
      </c>
      <c r="J1213" s="10">
        <v>0</v>
      </c>
      <c r="K1213" s="11" t="s">
        <v>24</v>
      </c>
      <c r="L1213" s="11" t="s">
        <v>24</v>
      </c>
      <c r="M1213" s="11" t="s">
        <v>223</v>
      </c>
    </row>
    <row r="1214" spans="1:13" ht="20.399999999999999" x14ac:dyDescent="0.2">
      <c r="A1214" s="20" t="s">
        <v>1256</v>
      </c>
      <c r="B1214" s="9">
        <v>115105.31</v>
      </c>
      <c r="C1214" s="9">
        <v>29015</v>
      </c>
      <c r="D1214" s="9">
        <v>86090.31</v>
      </c>
      <c r="E1214" s="9">
        <v>29015</v>
      </c>
      <c r="F1214" s="10">
        <v>0</v>
      </c>
      <c r="G1214" s="9">
        <v>29015</v>
      </c>
      <c r="H1214" s="9">
        <v>29015</v>
      </c>
      <c r="I1214" s="9">
        <v>29015</v>
      </c>
      <c r="J1214" s="10">
        <v>0</v>
      </c>
      <c r="K1214" s="11" t="s">
        <v>24</v>
      </c>
      <c r="L1214" s="11" t="s">
        <v>24</v>
      </c>
      <c r="M1214" s="11" t="s">
        <v>91</v>
      </c>
    </row>
    <row r="1215" spans="1:13" ht="20.399999999999999" x14ac:dyDescent="0.2">
      <c r="A1215" s="20" t="s">
        <v>1257</v>
      </c>
      <c r="B1215" s="9">
        <v>2213177.7599999998</v>
      </c>
      <c r="C1215" s="10">
        <v>0</v>
      </c>
      <c r="D1215" s="9">
        <v>2213177.7599999998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1" t="s">
        <v>24</v>
      </c>
      <c r="L1215" s="11" t="s">
        <v>24</v>
      </c>
      <c r="M1215" s="11" t="s">
        <v>91</v>
      </c>
    </row>
    <row r="1216" spans="1:13" ht="20.399999999999999" x14ac:dyDescent="0.2">
      <c r="A1216" s="20" t="s">
        <v>1258</v>
      </c>
      <c r="B1216" s="9">
        <v>485819.74</v>
      </c>
      <c r="C1216" s="9">
        <v>77152.649999999994</v>
      </c>
      <c r="D1216" s="9">
        <v>408667.09</v>
      </c>
      <c r="E1216" s="9">
        <v>40785</v>
      </c>
      <c r="F1216" s="9">
        <v>36992.28</v>
      </c>
      <c r="G1216" s="9">
        <v>77777.279999999999</v>
      </c>
      <c r="H1216" s="9">
        <v>77777.279999999999</v>
      </c>
      <c r="I1216" s="9">
        <v>77054.98</v>
      </c>
      <c r="J1216" s="10">
        <v>97.67</v>
      </c>
      <c r="K1216" s="11" t="s">
        <v>24</v>
      </c>
      <c r="L1216" s="11" t="s">
        <v>23</v>
      </c>
      <c r="M1216" s="11" t="s">
        <v>91</v>
      </c>
    </row>
    <row r="1217" spans="1:13" ht="20.399999999999999" x14ac:dyDescent="0.2">
      <c r="A1217" s="20" t="s">
        <v>1259</v>
      </c>
      <c r="B1217" s="9">
        <v>139897.94</v>
      </c>
      <c r="C1217" s="9">
        <v>1192.8599999999999</v>
      </c>
      <c r="D1217" s="9">
        <v>138705.07999999999</v>
      </c>
      <c r="E1217" s="10">
        <v>0</v>
      </c>
      <c r="F1217" s="9">
        <v>4547.25</v>
      </c>
      <c r="G1217" s="9">
        <v>4547.25</v>
      </c>
      <c r="H1217" s="9">
        <v>4547.25</v>
      </c>
      <c r="I1217" s="9">
        <v>1165.07</v>
      </c>
      <c r="J1217" s="10">
        <v>27.8</v>
      </c>
      <c r="K1217" s="11" t="s">
        <v>24</v>
      </c>
      <c r="L1217" s="11" t="s">
        <v>23</v>
      </c>
      <c r="M1217" s="11" t="s">
        <v>91</v>
      </c>
    </row>
    <row r="1218" spans="1:13" ht="20.399999999999999" x14ac:dyDescent="0.2">
      <c r="A1218" s="20" t="s">
        <v>1260</v>
      </c>
      <c r="B1218" s="9">
        <v>277611.28000000003</v>
      </c>
      <c r="C1218" s="9">
        <v>71007.289999999994</v>
      </c>
      <c r="D1218" s="9">
        <v>206603.99</v>
      </c>
      <c r="E1218" s="10">
        <v>0</v>
      </c>
      <c r="F1218" s="9">
        <v>71060.98</v>
      </c>
      <c r="G1218" s="9">
        <v>71060.98</v>
      </c>
      <c r="H1218" s="9">
        <v>71060.98</v>
      </c>
      <c r="I1218" s="9">
        <v>64200.02</v>
      </c>
      <c r="J1218" s="9">
        <v>6807.27</v>
      </c>
      <c r="K1218" s="11" t="s">
        <v>24</v>
      </c>
      <c r="L1218" s="11" t="s">
        <v>23</v>
      </c>
      <c r="M1218" s="11" t="s">
        <v>223</v>
      </c>
    </row>
    <row r="1219" spans="1:13" x14ac:dyDescent="0.2">
      <c r="A1219" s="20" t="s">
        <v>1261</v>
      </c>
      <c r="B1219" s="9">
        <v>204999.77</v>
      </c>
      <c r="C1219" s="9">
        <v>5258.5</v>
      </c>
      <c r="D1219" s="9">
        <v>199741.27</v>
      </c>
      <c r="E1219" s="10">
        <v>0</v>
      </c>
      <c r="F1219" s="9">
        <v>5137.2299999999996</v>
      </c>
      <c r="G1219" s="9">
        <v>5137.2299999999996</v>
      </c>
      <c r="H1219" s="9">
        <v>5137.2299999999996</v>
      </c>
      <c r="I1219" s="9">
        <v>5258.5</v>
      </c>
      <c r="J1219" s="10">
        <v>0</v>
      </c>
      <c r="K1219" s="11" t="s">
        <v>24</v>
      </c>
      <c r="L1219" s="11" t="s">
        <v>24</v>
      </c>
      <c r="M1219" s="11" t="s">
        <v>91</v>
      </c>
    </row>
    <row r="1220" spans="1:13" x14ac:dyDescent="0.2">
      <c r="A1220" s="20" t="s">
        <v>1262</v>
      </c>
      <c r="B1220" s="9">
        <v>546666.05000000005</v>
      </c>
      <c r="C1220" s="10">
        <v>0</v>
      </c>
      <c r="D1220" s="9">
        <v>546666.05000000005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1" t="s">
        <v>24</v>
      </c>
      <c r="L1220" s="11" t="s">
        <v>24</v>
      </c>
      <c r="M1220" s="11" t="s">
        <v>91</v>
      </c>
    </row>
    <row r="1221" spans="1:13" ht="20.399999999999999" x14ac:dyDescent="0.2">
      <c r="A1221" s="20" t="s">
        <v>1263</v>
      </c>
      <c r="B1221" s="9">
        <v>105031.2</v>
      </c>
      <c r="C1221" s="9">
        <v>14896.64</v>
      </c>
      <c r="D1221" s="9">
        <v>90134.56</v>
      </c>
      <c r="E1221" s="10">
        <v>0</v>
      </c>
      <c r="F1221" s="9">
        <v>28377.93</v>
      </c>
      <c r="G1221" s="9">
        <v>28377.93</v>
      </c>
      <c r="H1221" s="9">
        <v>28377.93</v>
      </c>
      <c r="I1221" s="9">
        <v>14896.64</v>
      </c>
      <c r="J1221" s="10">
        <v>0</v>
      </c>
      <c r="K1221" s="11" t="s">
        <v>24</v>
      </c>
      <c r="L1221" s="11" t="s">
        <v>23</v>
      </c>
      <c r="M1221" s="11" t="s">
        <v>91</v>
      </c>
    </row>
    <row r="1222" spans="1:13" ht="20.399999999999999" x14ac:dyDescent="0.2">
      <c r="A1222" s="20" t="s">
        <v>1264</v>
      </c>
      <c r="B1222" s="9">
        <v>367609.18</v>
      </c>
      <c r="C1222" s="9">
        <v>163529.84</v>
      </c>
      <c r="D1222" s="9">
        <v>204079.34</v>
      </c>
      <c r="E1222" s="9">
        <v>81570</v>
      </c>
      <c r="F1222" s="9">
        <v>77518.740000000005</v>
      </c>
      <c r="G1222" s="9">
        <v>159088.74</v>
      </c>
      <c r="H1222" s="9">
        <v>159088.74</v>
      </c>
      <c r="I1222" s="9">
        <v>163032.42000000001</v>
      </c>
      <c r="J1222" s="10">
        <v>497.42</v>
      </c>
      <c r="K1222" s="11" t="s">
        <v>24</v>
      </c>
      <c r="L1222" s="11" t="s">
        <v>24</v>
      </c>
      <c r="M1222" s="11" t="s">
        <v>91</v>
      </c>
    </row>
    <row r="1223" spans="1:13" x14ac:dyDescent="0.2">
      <c r="A1223" s="20" t="s">
        <v>1265</v>
      </c>
      <c r="B1223" s="9">
        <v>328500</v>
      </c>
      <c r="C1223" s="10">
        <v>0</v>
      </c>
      <c r="D1223" s="9">
        <v>328500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1" t="s">
        <v>24</v>
      </c>
      <c r="L1223" s="11" t="s">
        <v>24</v>
      </c>
      <c r="M1223" s="11" t="s">
        <v>91</v>
      </c>
    </row>
    <row r="1224" spans="1:13" ht="20.399999999999999" x14ac:dyDescent="0.2">
      <c r="A1224" s="20" t="s">
        <v>1266</v>
      </c>
      <c r="B1224" s="9">
        <v>300000</v>
      </c>
      <c r="C1224" s="9">
        <v>759330</v>
      </c>
      <c r="D1224" s="9">
        <v>-459330</v>
      </c>
      <c r="E1224" s="9">
        <v>759330</v>
      </c>
      <c r="F1224" s="10">
        <v>0</v>
      </c>
      <c r="G1224" s="9">
        <v>759330</v>
      </c>
      <c r="H1224" s="9">
        <v>759330</v>
      </c>
      <c r="I1224" s="9">
        <v>759330</v>
      </c>
      <c r="J1224" s="10">
        <v>0</v>
      </c>
      <c r="K1224" s="11" t="s">
        <v>24</v>
      </c>
      <c r="L1224" s="11" t="s">
        <v>24</v>
      </c>
      <c r="M1224" s="11" t="s">
        <v>223</v>
      </c>
    </row>
    <row r="1225" spans="1:13" ht="20.399999999999999" x14ac:dyDescent="0.2">
      <c r="A1225" s="20" t="s">
        <v>1267</v>
      </c>
      <c r="B1225" s="9">
        <v>570000</v>
      </c>
      <c r="C1225" s="10">
        <v>0</v>
      </c>
      <c r="D1225" s="9">
        <v>570000</v>
      </c>
      <c r="E1225" s="10">
        <v>0</v>
      </c>
      <c r="F1225" s="10">
        <v>0</v>
      </c>
      <c r="G1225" s="10">
        <v>0</v>
      </c>
      <c r="H1225" s="10">
        <v>0</v>
      </c>
      <c r="I1225" s="10">
        <v>0</v>
      </c>
      <c r="J1225" s="10">
        <v>0</v>
      </c>
      <c r="K1225" s="11" t="s">
        <v>24</v>
      </c>
      <c r="L1225" s="11" t="s">
        <v>24</v>
      </c>
      <c r="M1225" s="11" t="s">
        <v>91</v>
      </c>
    </row>
    <row r="1226" spans="1:13" ht="20.399999999999999" x14ac:dyDescent="0.2">
      <c r="A1226" s="20" t="s">
        <v>1268</v>
      </c>
      <c r="B1226" s="9">
        <v>306000</v>
      </c>
      <c r="C1226" s="9">
        <v>176000</v>
      </c>
      <c r="D1226" s="9">
        <v>130000</v>
      </c>
      <c r="E1226" s="9">
        <v>175877</v>
      </c>
      <c r="F1226" s="10">
        <v>0</v>
      </c>
      <c r="G1226" s="9">
        <v>175877</v>
      </c>
      <c r="H1226" s="9">
        <v>175877</v>
      </c>
      <c r="I1226" s="9">
        <v>175877</v>
      </c>
      <c r="J1226" s="10">
        <v>123</v>
      </c>
      <c r="K1226" s="11" t="s">
        <v>24</v>
      </c>
      <c r="L1226" s="11" t="s">
        <v>24</v>
      </c>
      <c r="M1226" s="11" t="s">
        <v>223</v>
      </c>
    </row>
    <row r="1227" spans="1:13" ht="20.399999999999999" x14ac:dyDescent="0.2">
      <c r="A1227" s="20" t="s">
        <v>1269</v>
      </c>
      <c r="B1227" s="9">
        <v>1368257.3</v>
      </c>
      <c r="C1227" s="9">
        <v>680822.13</v>
      </c>
      <c r="D1227" s="9">
        <v>687435.17</v>
      </c>
      <c r="E1227" s="9">
        <v>133122.23999999999</v>
      </c>
      <c r="F1227" s="9">
        <v>538898.64</v>
      </c>
      <c r="G1227" s="9">
        <v>672020.88</v>
      </c>
      <c r="H1227" s="9">
        <v>672020.88</v>
      </c>
      <c r="I1227" s="9">
        <v>680822.12</v>
      </c>
      <c r="J1227" s="10">
        <v>0.01</v>
      </c>
      <c r="K1227" s="11" t="s">
        <v>24</v>
      </c>
      <c r="L1227" s="11" t="s">
        <v>24</v>
      </c>
      <c r="M1227" s="11" t="s">
        <v>91</v>
      </c>
    </row>
    <row r="1228" spans="1:13" ht="20.399999999999999" x14ac:dyDescent="0.2">
      <c r="A1228" s="20" t="s">
        <v>1270</v>
      </c>
      <c r="B1228" s="9">
        <v>1027950</v>
      </c>
      <c r="C1228" s="9">
        <v>900000</v>
      </c>
      <c r="D1228" s="9">
        <v>127950</v>
      </c>
      <c r="E1228" s="9">
        <v>900000</v>
      </c>
      <c r="F1228" s="10">
        <v>0</v>
      </c>
      <c r="G1228" s="9">
        <v>900000</v>
      </c>
      <c r="H1228" s="9">
        <v>900000</v>
      </c>
      <c r="I1228" s="9">
        <v>900000</v>
      </c>
      <c r="J1228" s="10">
        <v>0</v>
      </c>
      <c r="K1228" s="11" t="s">
        <v>24</v>
      </c>
      <c r="L1228" s="11" t="s">
        <v>24</v>
      </c>
      <c r="M1228" s="11" t="s">
        <v>223</v>
      </c>
    </row>
    <row r="1229" spans="1:13" ht="20.399999999999999" x14ac:dyDescent="0.2">
      <c r="A1229" s="20" t="s">
        <v>1271</v>
      </c>
      <c r="B1229" s="9">
        <v>9226.32</v>
      </c>
      <c r="C1229" s="10">
        <v>0</v>
      </c>
      <c r="D1229" s="9">
        <v>9226.32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1" t="s">
        <v>24</v>
      </c>
      <c r="L1229" s="11" t="s">
        <v>24</v>
      </c>
      <c r="M1229" s="11" t="s">
        <v>91</v>
      </c>
    </row>
    <row r="1230" spans="1:13" x14ac:dyDescent="0.2">
      <c r="A1230" s="20" t="s">
        <v>1272</v>
      </c>
      <c r="B1230" s="9">
        <v>25000000</v>
      </c>
      <c r="C1230" s="10">
        <v>0</v>
      </c>
      <c r="D1230" s="9">
        <v>25000000</v>
      </c>
      <c r="E1230" s="10">
        <v>0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1" t="s">
        <v>24</v>
      </c>
      <c r="L1230" s="11" t="s">
        <v>24</v>
      </c>
      <c r="M1230" s="11" t="s">
        <v>223</v>
      </c>
    </row>
    <row r="1231" spans="1:13" ht="20.399999999999999" x14ac:dyDescent="0.2">
      <c r="A1231" s="20" t="s">
        <v>1273</v>
      </c>
      <c r="B1231" s="9">
        <v>83259</v>
      </c>
      <c r="C1231" s="9">
        <v>159005.79999999999</v>
      </c>
      <c r="D1231" s="9">
        <v>-75746.8</v>
      </c>
      <c r="E1231" s="10">
        <v>0</v>
      </c>
      <c r="F1231" s="9">
        <v>158622.24</v>
      </c>
      <c r="G1231" s="9">
        <v>158622.24</v>
      </c>
      <c r="H1231" s="9">
        <v>158622.24</v>
      </c>
      <c r="I1231" s="9">
        <v>158622.24</v>
      </c>
      <c r="J1231" s="10">
        <v>383.56</v>
      </c>
      <c r="K1231" s="11" t="s">
        <v>24</v>
      </c>
      <c r="L1231" s="11" t="s">
        <v>24</v>
      </c>
      <c r="M1231" s="11" t="s">
        <v>223</v>
      </c>
    </row>
    <row r="1232" spans="1:13" ht="20.399999999999999" x14ac:dyDescent="0.2">
      <c r="A1232" s="20" t="s">
        <v>1274</v>
      </c>
      <c r="B1232" s="9">
        <v>2498600</v>
      </c>
      <c r="C1232" s="10">
        <v>0</v>
      </c>
      <c r="D1232" s="9">
        <v>2498600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1" t="s">
        <v>24</v>
      </c>
      <c r="L1232" s="11" t="s">
        <v>24</v>
      </c>
      <c r="M1232" s="11" t="s">
        <v>223</v>
      </c>
    </row>
    <row r="1233" spans="1:13" ht="20.399999999999999" x14ac:dyDescent="0.2">
      <c r="A1233" s="20" t="s">
        <v>1275</v>
      </c>
      <c r="B1233" s="9">
        <v>6547200</v>
      </c>
      <c r="C1233" s="10">
        <v>0</v>
      </c>
      <c r="D1233" s="9">
        <v>6547200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1" t="s">
        <v>24</v>
      </c>
      <c r="L1233" s="11" t="s">
        <v>24</v>
      </c>
      <c r="M1233" s="11" t="s">
        <v>223</v>
      </c>
    </row>
    <row r="1234" spans="1:13" ht="20.399999999999999" x14ac:dyDescent="0.2">
      <c r="A1234" s="20" t="s">
        <v>1276</v>
      </c>
      <c r="B1234" s="9">
        <v>5319600</v>
      </c>
      <c r="C1234" s="10">
        <v>0</v>
      </c>
      <c r="D1234" s="9">
        <v>5319600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1" t="s">
        <v>24</v>
      </c>
      <c r="L1234" s="11" t="s">
        <v>24</v>
      </c>
      <c r="M1234" s="11" t="s">
        <v>223</v>
      </c>
    </row>
    <row r="1235" spans="1:13" x14ac:dyDescent="0.2">
      <c r="A1235" s="20" t="s">
        <v>1277</v>
      </c>
      <c r="B1235" s="9">
        <v>5000000</v>
      </c>
      <c r="C1235" s="10">
        <v>0</v>
      </c>
      <c r="D1235" s="9">
        <v>5000000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1" t="s">
        <v>24</v>
      </c>
      <c r="L1235" s="11" t="s">
        <v>24</v>
      </c>
      <c r="M1235" s="11" t="s">
        <v>223</v>
      </c>
    </row>
    <row r="1236" spans="1:13" ht="20.399999999999999" x14ac:dyDescent="0.2">
      <c r="A1236" s="20" t="s">
        <v>1278</v>
      </c>
      <c r="B1236" s="9">
        <v>313987</v>
      </c>
      <c r="C1236" s="9">
        <v>1908.12</v>
      </c>
      <c r="D1236" s="9">
        <v>312078.88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9">
        <v>1908.12</v>
      </c>
      <c r="K1236" s="11" t="s">
        <v>24</v>
      </c>
      <c r="L1236" s="11" t="s">
        <v>24</v>
      </c>
      <c r="M1236" s="11" t="s">
        <v>223</v>
      </c>
    </row>
    <row r="1237" spans="1:13" ht="20.399999999999999" x14ac:dyDescent="0.2">
      <c r="A1237" s="20" t="s">
        <v>1279</v>
      </c>
      <c r="B1237" s="9">
        <v>216320.72</v>
      </c>
      <c r="C1237" s="10">
        <v>820.59</v>
      </c>
      <c r="D1237" s="9">
        <v>215500.13</v>
      </c>
      <c r="E1237" s="10">
        <v>0</v>
      </c>
      <c r="F1237" s="10">
        <v>792.54</v>
      </c>
      <c r="G1237" s="10">
        <v>792.54</v>
      </c>
      <c r="H1237" s="10">
        <v>792.54</v>
      </c>
      <c r="I1237" s="10">
        <v>792.54</v>
      </c>
      <c r="J1237" s="10">
        <v>28.05</v>
      </c>
      <c r="K1237" s="11" t="s">
        <v>24</v>
      </c>
      <c r="L1237" s="11" t="s">
        <v>24</v>
      </c>
      <c r="M1237" s="11" t="s">
        <v>223</v>
      </c>
    </row>
    <row r="1238" spans="1:13" ht="20.399999999999999" x14ac:dyDescent="0.2">
      <c r="A1238" s="20" t="s">
        <v>1280</v>
      </c>
      <c r="B1238" s="9">
        <v>461417.48</v>
      </c>
      <c r="C1238" s="9">
        <v>9618.64</v>
      </c>
      <c r="D1238" s="9">
        <v>451798.84</v>
      </c>
      <c r="E1238" s="10">
        <v>0</v>
      </c>
      <c r="F1238" s="9">
        <v>9738.9599999999991</v>
      </c>
      <c r="G1238" s="9">
        <v>9738.9599999999991</v>
      </c>
      <c r="H1238" s="9">
        <v>9738.9599999999991</v>
      </c>
      <c r="I1238" s="9">
        <v>9618.64</v>
      </c>
      <c r="J1238" s="10">
        <v>0</v>
      </c>
      <c r="K1238" s="11" t="s">
        <v>24</v>
      </c>
      <c r="L1238" s="11" t="s">
        <v>23</v>
      </c>
      <c r="M1238" s="11" t="s">
        <v>91</v>
      </c>
    </row>
    <row r="1239" spans="1:13" ht="20.399999999999999" x14ac:dyDescent="0.2">
      <c r="A1239" s="20" t="s">
        <v>1281</v>
      </c>
      <c r="B1239" s="9">
        <v>333721.12</v>
      </c>
      <c r="C1239" s="10">
        <v>0</v>
      </c>
      <c r="D1239" s="9">
        <v>333721.12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1" t="s">
        <v>24</v>
      </c>
      <c r="L1239" s="11" t="s">
        <v>24</v>
      </c>
      <c r="M1239" s="11" t="s">
        <v>91</v>
      </c>
    </row>
    <row r="1240" spans="1:13" ht="20.399999999999999" x14ac:dyDescent="0.2">
      <c r="A1240" s="20" t="s">
        <v>1282</v>
      </c>
      <c r="B1240" s="10">
        <v>0</v>
      </c>
      <c r="C1240" s="9">
        <v>2849279.68</v>
      </c>
      <c r="D1240" s="9">
        <v>-2849279.68</v>
      </c>
      <c r="E1240" s="9">
        <v>352514.99</v>
      </c>
      <c r="F1240" s="9">
        <v>2496419.54</v>
      </c>
      <c r="G1240" s="9">
        <v>2848934.52</v>
      </c>
      <c r="H1240" s="9">
        <v>2848934.52</v>
      </c>
      <c r="I1240" s="9">
        <v>2849279.68</v>
      </c>
      <c r="J1240" s="10">
        <v>0</v>
      </c>
      <c r="K1240" s="11" t="s">
        <v>24</v>
      </c>
      <c r="L1240" s="11" t="s">
        <v>24</v>
      </c>
      <c r="M1240" s="11" t="s">
        <v>91</v>
      </c>
    </row>
    <row r="1241" spans="1:13" ht="20.399999999999999" x14ac:dyDescent="0.2">
      <c r="A1241" s="20" t="s">
        <v>1283</v>
      </c>
      <c r="B1241" s="10">
        <v>0</v>
      </c>
      <c r="C1241" s="10">
        <v>0</v>
      </c>
      <c r="D1241" s="10">
        <v>0</v>
      </c>
      <c r="E1241" s="10">
        <v>0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1" t="s">
        <v>24</v>
      </c>
      <c r="L1241" s="11" t="s">
        <v>24</v>
      </c>
      <c r="M1241" s="11" t="s">
        <v>91</v>
      </c>
    </row>
    <row r="1242" spans="1:13" ht="20.399999999999999" x14ac:dyDescent="0.2">
      <c r="A1242" s="20" t="s">
        <v>1284</v>
      </c>
      <c r="B1242" s="10">
        <v>0</v>
      </c>
      <c r="C1242" s="9">
        <v>1875644.54</v>
      </c>
      <c r="D1242" s="9">
        <v>-1875644.54</v>
      </c>
      <c r="E1242" s="10">
        <v>0</v>
      </c>
      <c r="F1242" s="9">
        <v>1875460.64</v>
      </c>
      <c r="G1242" s="9">
        <v>1875460.64</v>
      </c>
      <c r="H1242" s="9">
        <v>1875460.64</v>
      </c>
      <c r="I1242" s="9">
        <v>1875644.54</v>
      </c>
      <c r="J1242" s="10">
        <v>0</v>
      </c>
      <c r="K1242" s="11" t="s">
        <v>24</v>
      </c>
      <c r="L1242" s="11" t="s">
        <v>24</v>
      </c>
      <c r="M1242" s="11" t="s">
        <v>91</v>
      </c>
    </row>
    <row r="1243" spans="1:13" ht="20.399999999999999" x14ac:dyDescent="0.2">
      <c r="A1243" s="20" t="s">
        <v>1285</v>
      </c>
      <c r="B1243" s="10">
        <v>0</v>
      </c>
      <c r="C1243" s="9">
        <v>229873.06</v>
      </c>
      <c r="D1243" s="9">
        <v>-229873.06</v>
      </c>
      <c r="E1243" s="10">
        <v>0</v>
      </c>
      <c r="F1243" s="9">
        <v>228963.14</v>
      </c>
      <c r="G1243" s="9">
        <v>228963.14</v>
      </c>
      <c r="H1243" s="9">
        <v>228963.14</v>
      </c>
      <c r="I1243" s="9">
        <v>229873.06</v>
      </c>
      <c r="J1243" s="10">
        <v>0</v>
      </c>
      <c r="K1243" s="11" t="s">
        <v>24</v>
      </c>
      <c r="L1243" s="11" t="s">
        <v>24</v>
      </c>
      <c r="M1243" s="11" t="s">
        <v>91</v>
      </c>
    </row>
    <row r="1244" spans="1:13" ht="20.399999999999999" x14ac:dyDescent="0.2">
      <c r="A1244" s="20" t="s">
        <v>1286</v>
      </c>
      <c r="B1244" s="10">
        <v>0</v>
      </c>
      <c r="C1244" s="9">
        <v>251004.9</v>
      </c>
      <c r="D1244" s="9">
        <v>-251004.9</v>
      </c>
      <c r="E1244" s="9">
        <v>91206.58</v>
      </c>
      <c r="F1244" s="9">
        <v>159798.32</v>
      </c>
      <c r="G1244" s="9">
        <v>251004.9</v>
      </c>
      <c r="H1244" s="9">
        <v>251004.9</v>
      </c>
      <c r="I1244" s="9">
        <v>251004.9</v>
      </c>
      <c r="J1244" s="10">
        <v>0</v>
      </c>
      <c r="K1244" s="11" t="s">
        <v>24</v>
      </c>
      <c r="L1244" s="11" t="s">
        <v>24</v>
      </c>
      <c r="M1244" s="11" t="s">
        <v>91</v>
      </c>
    </row>
    <row r="1245" spans="1:13" ht="20.399999999999999" x14ac:dyDescent="0.2">
      <c r="A1245" s="20" t="s">
        <v>1287</v>
      </c>
      <c r="B1245" s="10">
        <v>0</v>
      </c>
      <c r="C1245" s="9">
        <v>635009.93000000005</v>
      </c>
      <c r="D1245" s="9">
        <v>-635009.93000000005</v>
      </c>
      <c r="E1245" s="9">
        <v>188024.18</v>
      </c>
      <c r="F1245" s="9">
        <v>446985.75</v>
      </c>
      <c r="G1245" s="9">
        <v>635009.93000000005</v>
      </c>
      <c r="H1245" s="9">
        <v>635009.93000000005</v>
      </c>
      <c r="I1245" s="9">
        <v>635009.93000000005</v>
      </c>
      <c r="J1245" s="10">
        <v>0</v>
      </c>
      <c r="K1245" s="11" t="s">
        <v>24</v>
      </c>
      <c r="L1245" s="11" t="s">
        <v>24</v>
      </c>
      <c r="M1245" s="11" t="s">
        <v>91</v>
      </c>
    </row>
    <row r="1246" spans="1:13" ht="20.399999999999999" x14ac:dyDescent="0.2">
      <c r="A1246" s="20" t="s">
        <v>1288</v>
      </c>
      <c r="B1246" s="10">
        <v>0</v>
      </c>
      <c r="C1246" s="9">
        <v>155536.49</v>
      </c>
      <c r="D1246" s="9">
        <v>-155536.49</v>
      </c>
      <c r="E1246" s="9">
        <v>78320</v>
      </c>
      <c r="F1246" s="9">
        <v>77216.490000000005</v>
      </c>
      <c r="G1246" s="9">
        <v>155536.49</v>
      </c>
      <c r="H1246" s="9">
        <v>155536.49</v>
      </c>
      <c r="I1246" s="9">
        <v>155536.49</v>
      </c>
      <c r="J1246" s="10">
        <v>0</v>
      </c>
      <c r="K1246" s="11" t="s">
        <v>24</v>
      </c>
      <c r="L1246" s="11" t="s">
        <v>24</v>
      </c>
      <c r="M1246" s="11" t="s">
        <v>91</v>
      </c>
    </row>
    <row r="1247" spans="1:13" x14ac:dyDescent="0.2">
      <c r="A1247" s="20" t="s">
        <v>1289</v>
      </c>
      <c r="B1247" s="10">
        <v>0</v>
      </c>
      <c r="C1247" s="9">
        <v>20243125</v>
      </c>
      <c r="D1247" s="9">
        <v>-20243125</v>
      </c>
      <c r="E1247" s="9">
        <v>20243125</v>
      </c>
      <c r="F1247" s="10">
        <v>0</v>
      </c>
      <c r="G1247" s="9">
        <v>20243125</v>
      </c>
      <c r="H1247" s="9">
        <v>20243125</v>
      </c>
      <c r="I1247" s="9">
        <v>20243125</v>
      </c>
      <c r="J1247" s="10">
        <v>0</v>
      </c>
      <c r="K1247" s="11" t="s">
        <v>24</v>
      </c>
      <c r="L1247" s="11" t="s">
        <v>24</v>
      </c>
      <c r="M1247" s="11" t="s">
        <v>223</v>
      </c>
    </row>
    <row r="1248" spans="1:13" x14ac:dyDescent="0.2">
      <c r="A1248" s="20" t="s">
        <v>1290</v>
      </c>
      <c r="B1248" s="10">
        <v>0</v>
      </c>
      <c r="C1248" s="9">
        <v>3285816</v>
      </c>
      <c r="D1248" s="9">
        <v>-3285816</v>
      </c>
      <c r="E1248" s="9">
        <v>3285816</v>
      </c>
      <c r="F1248" s="10">
        <v>0</v>
      </c>
      <c r="G1248" s="9">
        <v>3285816</v>
      </c>
      <c r="H1248" s="9">
        <v>3285816</v>
      </c>
      <c r="I1248" s="9">
        <v>3285816</v>
      </c>
      <c r="J1248" s="10">
        <v>0</v>
      </c>
      <c r="K1248" s="11" t="s">
        <v>24</v>
      </c>
      <c r="L1248" s="11" t="s">
        <v>24</v>
      </c>
      <c r="M1248" s="11" t="s">
        <v>223</v>
      </c>
    </row>
    <row r="1249" spans="1:13" x14ac:dyDescent="0.2">
      <c r="A1249" s="20" t="s">
        <v>1291</v>
      </c>
      <c r="B1249" s="10">
        <v>0</v>
      </c>
      <c r="C1249" s="9">
        <v>5020324</v>
      </c>
      <c r="D1249" s="9">
        <v>-5020324</v>
      </c>
      <c r="E1249" s="9">
        <v>5020324</v>
      </c>
      <c r="F1249" s="10">
        <v>0</v>
      </c>
      <c r="G1249" s="9">
        <v>5020324</v>
      </c>
      <c r="H1249" s="9">
        <v>5020324</v>
      </c>
      <c r="I1249" s="9">
        <v>5020324</v>
      </c>
      <c r="J1249" s="10">
        <v>0</v>
      </c>
      <c r="K1249" s="11" t="s">
        <v>24</v>
      </c>
      <c r="L1249" s="11" t="s">
        <v>24</v>
      </c>
      <c r="M1249" s="11" t="s">
        <v>223</v>
      </c>
    </row>
    <row r="1250" spans="1:13" ht="20.399999999999999" x14ac:dyDescent="0.2">
      <c r="A1250" s="20" t="s">
        <v>1292</v>
      </c>
      <c r="B1250" s="10">
        <v>0</v>
      </c>
      <c r="C1250" s="9">
        <v>793000</v>
      </c>
      <c r="D1250" s="9">
        <v>-793000</v>
      </c>
      <c r="E1250" s="9">
        <v>793000</v>
      </c>
      <c r="F1250" s="10">
        <v>0</v>
      </c>
      <c r="G1250" s="9">
        <v>793000</v>
      </c>
      <c r="H1250" s="9">
        <v>793000</v>
      </c>
      <c r="I1250" s="9">
        <v>793000</v>
      </c>
      <c r="J1250" s="10">
        <v>0</v>
      </c>
      <c r="K1250" s="11" t="s">
        <v>24</v>
      </c>
      <c r="L1250" s="11" t="s">
        <v>24</v>
      </c>
      <c r="M1250" s="11" t="s">
        <v>91</v>
      </c>
    </row>
    <row r="1251" spans="1:13" x14ac:dyDescent="0.2">
      <c r="A1251" s="20" t="s">
        <v>1293</v>
      </c>
      <c r="B1251" s="10">
        <v>0</v>
      </c>
      <c r="C1251" s="9">
        <v>1215740.8400000001</v>
      </c>
      <c r="D1251" s="9">
        <v>-1215740.8400000001</v>
      </c>
      <c r="E1251" s="9">
        <v>1032265</v>
      </c>
      <c r="F1251" s="9">
        <v>183475.84</v>
      </c>
      <c r="G1251" s="9">
        <v>1215740.8400000001</v>
      </c>
      <c r="H1251" s="9">
        <v>1215740.8400000001</v>
      </c>
      <c r="I1251" s="9">
        <v>1215740.8400000001</v>
      </c>
      <c r="J1251" s="10">
        <v>0</v>
      </c>
      <c r="K1251" s="11" t="s">
        <v>24</v>
      </c>
      <c r="L1251" s="11" t="s">
        <v>24</v>
      </c>
      <c r="M1251" s="11" t="s">
        <v>91</v>
      </c>
    </row>
    <row r="1252" spans="1:13" ht="20.399999999999999" x14ac:dyDescent="0.2">
      <c r="A1252" s="20" t="s">
        <v>1294</v>
      </c>
      <c r="B1252" s="10">
        <v>0</v>
      </c>
      <c r="C1252" s="9">
        <v>189802.65</v>
      </c>
      <c r="D1252" s="9">
        <v>-189802.65</v>
      </c>
      <c r="E1252" s="9">
        <v>155850</v>
      </c>
      <c r="F1252" s="9">
        <v>38689.279999999999</v>
      </c>
      <c r="G1252" s="9">
        <v>194539.28</v>
      </c>
      <c r="H1252" s="9">
        <v>194539.28</v>
      </c>
      <c r="I1252" s="9">
        <v>189802.65</v>
      </c>
      <c r="J1252" s="10">
        <v>0</v>
      </c>
      <c r="K1252" s="11" t="s">
        <v>24</v>
      </c>
      <c r="L1252" s="11" t="s">
        <v>23</v>
      </c>
      <c r="M1252" s="11" t="s">
        <v>91</v>
      </c>
    </row>
    <row r="1253" spans="1:13" ht="20.399999999999999" x14ac:dyDescent="0.2">
      <c r="A1253" s="20" t="s">
        <v>1295</v>
      </c>
      <c r="B1253" s="10">
        <v>0</v>
      </c>
      <c r="C1253" s="9">
        <v>258976.7</v>
      </c>
      <c r="D1253" s="9">
        <v>-258976.7</v>
      </c>
      <c r="E1253" s="9">
        <v>170800</v>
      </c>
      <c r="F1253" s="9">
        <v>31067.33</v>
      </c>
      <c r="G1253" s="9">
        <v>201867.33</v>
      </c>
      <c r="H1253" s="9">
        <v>201867.33</v>
      </c>
      <c r="I1253" s="9">
        <v>201867.33</v>
      </c>
      <c r="J1253" s="9">
        <v>57109.37</v>
      </c>
      <c r="K1253" s="11" t="s">
        <v>24</v>
      </c>
      <c r="L1253" s="11" t="s">
        <v>24</v>
      </c>
      <c r="M1253" s="11" t="s">
        <v>223</v>
      </c>
    </row>
    <row r="1254" spans="1:13" ht="20.399999999999999" x14ac:dyDescent="0.2">
      <c r="A1254" s="20" t="s">
        <v>1296</v>
      </c>
      <c r="B1254" s="10">
        <v>0</v>
      </c>
      <c r="C1254" s="9">
        <v>2869484</v>
      </c>
      <c r="D1254" s="9">
        <v>-2869484</v>
      </c>
      <c r="E1254" s="9">
        <v>2869484</v>
      </c>
      <c r="F1254" s="10">
        <v>0</v>
      </c>
      <c r="G1254" s="9">
        <v>2869484</v>
      </c>
      <c r="H1254" s="9">
        <v>2869484</v>
      </c>
      <c r="I1254" s="9">
        <v>2869484</v>
      </c>
      <c r="J1254" s="10">
        <v>0</v>
      </c>
      <c r="K1254" s="11" t="s">
        <v>24</v>
      </c>
      <c r="L1254" s="11" t="s">
        <v>24</v>
      </c>
      <c r="M1254" s="11" t="s">
        <v>223</v>
      </c>
    </row>
    <row r="1255" spans="1:13" ht="20.399999999999999" x14ac:dyDescent="0.2">
      <c r="A1255" s="20" t="s">
        <v>1297</v>
      </c>
      <c r="B1255" s="10">
        <v>0</v>
      </c>
      <c r="C1255" s="9">
        <v>314400</v>
      </c>
      <c r="D1255" s="9">
        <v>-314400</v>
      </c>
      <c r="E1255" s="9">
        <v>314400</v>
      </c>
      <c r="F1255" s="10">
        <v>0</v>
      </c>
      <c r="G1255" s="9">
        <v>314400</v>
      </c>
      <c r="H1255" s="9">
        <v>314400</v>
      </c>
      <c r="I1255" s="9">
        <v>314400</v>
      </c>
      <c r="J1255" s="10">
        <v>0</v>
      </c>
      <c r="K1255" s="11" t="s">
        <v>24</v>
      </c>
      <c r="L1255" s="11" t="s">
        <v>24</v>
      </c>
      <c r="M1255" s="11" t="s">
        <v>91</v>
      </c>
    </row>
    <row r="1256" spans="1:13" ht="20.399999999999999" x14ac:dyDescent="0.2">
      <c r="A1256" s="20" t="s">
        <v>1298</v>
      </c>
      <c r="B1256" s="10">
        <v>0</v>
      </c>
      <c r="C1256" s="9">
        <v>236800</v>
      </c>
      <c r="D1256" s="9">
        <v>-236800</v>
      </c>
      <c r="E1256" s="9">
        <v>236800</v>
      </c>
      <c r="F1256" s="10">
        <v>0</v>
      </c>
      <c r="G1256" s="9">
        <v>236800</v>
      </c>
      <c r="H1256" s="9">
        <v>236800</v>
      </c>
      <c r="I1256" s="9">
        <v>236800</v>
      </c>
      <c r="J1256" s="10">
        <v>0</v>
      </c>
      <c r="K1256" s="11" t="s">
        <v>24</v>
      </c>
      <c r="L1256" s="11" t="s">
        <v>24</v>
      </c>
      <c r="M1256" s="11" t="s">
        <v>223</v>
      </c>
    </row>
    <row r="1257" spans="1:13" x14ac:dyDescent="0.2">
      <c r="A1257" s="20" t="s">
        <v>1299</v>
      </c>
      <c r="B1257" s="10">
        <v>0</v>
      </c>
      <c r="C1257" s="9">
        <v>32760.01</v>
      </c>
      <c r="D1257" s="9">
        <v>-32760.01</v>
      </c>
      <c r="E1257" s="9">
        <v>32760</v>
      </c>
      <c r="F1257" s="10">
        <v>0</v>
      </c>
      <c r="G1257" s="9">
        <v>32760</v>
      </c>
      <c r="H1257" s="9">
        <v>32760</v>
      </c>
      <c r="I1257" s="9">
        <v>32760</v>
      </c>
      <c r="J1257" s="10">
        <v>0.01</v>
      </c>
      <c r="K1257" s="11" t="s">
        <v>24</v>
      </c>
      <c r="L1257" s="11" t="s">
        <v>24</v>
      </c>
      <c r="M1257" s="11" t="s">
        <v>223</v>
      </c>
    </row>
    <row r="1258" spans="1:13" ht="20.399999999999999" x14ac:dyDescent="0.2">
      <c r="A1258" s="20" t="s">
        <v>1300</v>
      </c>
      <c r="B1258" s="10">
        <v>0</v>
      </c>
      <c r="C1258" s="9">
        <v>25200</v>
      </c>
      <c r="D1258" s="9">
        <v>-25200</v>
      </c>
      <c r="E1258" s="9">
        <v>25200</v>
      </c>
      <c r="F1258" s="10">
        <v>0</v>
      </c>
      <c r="G1258" s="9">
        <v>25200</v>
      </c>
      <c r="H1258" s="9">
        <v>25200</v>
      </c>
      <c r="I1258" s="9">
        <v>25200</v>
      </c>
      <c r="J1258" s="10">
        <v>0</v>
      </c>
      <c r="K1258" s="11" t="s">
        <v>24</v>
      </c>
      <c r="L1258" s="11" t="s">
        <v>24</v>
      </c>
      <c r="M1258" s="11" t="s">
        <v>223</v>
      </c>
    </row>
    <row r="1259" spans="1:13" ht="20.399999999999999" x14ac:dyDescent="0.2">
      <c r="A1259" s="20" t="s">
        <v>1301</v>
      </c>
      <c r="B1259" s="10">
        <v>0</v>
      </c>
      <c r="C1259" s="9">
        <v>9415</v>
      </c>
      <c r="D1259" s="9">
        <v>-9415</v>
      </c>
      <c r="E1259" s="9">
        <v>9415</v>
      </c>
      <c r="F1259" s="10">
        <v>0</v>
      </c>
      <c r="G1259" s="9">
        <v>9415</v>
      </c>
      <c r="H1259" s="9">
        <v>9415</v>
      </c>
      <c r="I1259" s="9">
        <v>9415</v>
      </c>
      <c r="J1259" s="10">
        <v>0</v>
      </c>
      <c r="K1259" s="11" t="s">
        <v>24</v>
      </c>
      <c r="L1259" s="11" t="s">
        <v>24</v>
      </c>
      <c r="M1259" s="11" t="s">
        <v>223</v>
      </c>
    </row>
    <row r="1260" spans="1:13" x14ac:dyDescent="0.2">
      <c r="A1260" s="20" t="s">
        <v>1302</v>
      </c>
      <c r="B1260" s="10">
        <v>0</v>
      </c>
      <c r="C1260" s="9">
        <v>50250</v>
      </c>
      <c r="D1260" s="9">
        <v>-50250</v>
      </c>
      <c r="E1260" s="9">
        <v>50250</v>
      </c>
      <c r="F1260" s="10">
        <v>0</v>
      </c>
      <c r="G1260" s="9">
        <v>50250</v>
      </c>
      <c r="H1260" s="9">
        <v>50250</v>
      </c>
      <c r="I1260" s="9">
        <v>50250</v>
      </c>
      <c r="J1260" s="10">
        <v>0</v>
      </c>
      <c r="K1260" s="11" t="s">
        <v>24</v>
      </c>
      <c r="L1260" s="11" t="s">
        <v>24</v>
      </c>
      <c r="M1260" s="11" t="s">
        <v>223</v>
      </c>
    </row>
    <row r="1261" spans="1:13" x14ac:dyDescent="0.2">
      <c r="A1261" s="20" t="s">
        <v>1303</v>
      </c>
      <c r="B1261" s="10">
        <v>0</v>
      </c>
      <c r="C1261" s="9">
        <v>13125.64</v>
      </c>
      <c r="D1261" s="9">
        <v>-13125.64</v>
      </c>
      <c r="E1261" s="9">
        <v>13065</v>
      </c>
      <c r="F1261" s="10">
        <v>0</v>
      </c>
      <c r="G1261" s="9">
        <v>13065</v>
      </c>
      <c r="H1261" s="9">
        <v>13065</v>
      </c>
      <c r="I1261" s="9">
        <v>13065</v>
      </c>
      <c r="J1261" s="10">
        <v>60.64</v>
      </c>
      <c r="K1261" s="11" t="s">
        <v>24</v>
      </c>
      <c r="L1261" s="11" t="s">
        <v>24</v>
      </c>
      <c r="M1261" s="11" t="s">
        <v>223</v>
      </c>
    </row>
    <row r="1262" spans="1:13" x14ac:dyDescent="0.2">
      <c r="A1262" s="20" t="s">
        <v>1304</v>
      </c>
      <c r="B1262" s="10">
        <v>0</v>
      </c>
      <c r="C1262" s="9">
        <v>88200</v>
      </c>
      <c r="D1262" s="9">
        <v>-88200</v>
      </c>
      <c r="E1262" s="9">
        <v>88200</v>
      </c>
      <c r="F1262" s="10">
        <v>0</v>
      </c>
      <c r="G1262" s="9">
        <v>88200</v>
      </c>
      <c r="H1262" s="9">
        <v>88200</v>
      </c>
      <c r="I1262" s="9">
        <v>88200</v>
      </c>
      <c r="J1262" s="10">
        <v>0</v>
      </c>
      <c r="K1262" s="11" t="s">
        <v>24</v>
      </c>
      <c r="L1262" s="11" t="s">
        <v>24</v>
      </c>
      <c r="M1262" s="11" t="s">
        <v>223</v>
      </c>
    </row>
    <row r="1263" spans="1:13" x14ac:dyDescent="0.2">
      <c r="A1263" s="20" t="s">
        <v>1305</v>
      </c>
      <c r="B1263" s="10">
        <v>0</v>
      </c>
      <c r="C1263" s="9">
        <v>51520</v>
      </c>
      <c r="D1263" s="9">
        <v>-51520</v>
      </c>
      <c r="E1263" s="9">
        <v>51520</v>
      </c>
      <c r="F1263" s="10">
        <v>0</v>
      </c>
      <c r="G1263" s="9">
        <v>51520</v>
      </c>
      <c r="H1263" s="9">
        <v>51520</v>
      </c>
      <c r="I1263" s="9">
        <v>51520</v>
      </c>
      <c r="J1263" s="10">
        <v>0</v>
      </c>
      <c r="K1263" s="11" t="s">
        <v>24</v>
      </c>
      <c r="L1263" s="11" t="s">
        <v>24</v>
      </c>
      <c r="M1263" s="11" t="s">
        <v>223</v>
      </c>
    </row>
    <row r="1264" spans="1:13" x14ac:dyDescent="0.2">
      <c r="A1264" s="20" t="s">
        <v>1306</v>
      </c>
      <c r="B1264" s="10">
        <v>0</v>
      </c>
      <c r="C1264" s="9">
        <v>112386.33</v>
      </c>
      <c r="D1264" s="9">
        <v>-112386.33</v>
      </c>
      <c r="E1264" s="9">
        <v>95410</v>
      </c>
      <c r="F1264" s="9">
        <v>19344.64</v>
      </c>
      <c r="G1264" s="9">
        <v>114754.64</v>
      </c>
      <c r="H1264" s="9">
        <v>114754.64</v>
      </c>
      <c r="I1264" s="9">
        <v>112386.33</v>
      </c>
      <c r="J1264" s="10">
        <v>0</v>
      </c>
      <c r="K1264" s="11" t="s">
        <v>24</v>
      </c>
      <c r="L1264" s="11" t="s">
        <v>23</v>
      </c>
      <c r="M1264" s="11" t="s">
        <v>223</v>
      </c>
    </row>
    <row r="1265" spans="1:13" x14ac:dyDescent="0.2">
      <c r="A1265" s="20" t="s">
        <v>1307</v>
      </c>
      <c r="B1265" s="10">
        <v>0</v>
      </c>
      <c r="C1265" s="9">
        <v>52038</v>
      </c>
      <c r="D1265" s="9">
        <v>-52038</v>
      </c>
      <c r="E1265" s="9">
        <v>52038</v>
      </c>
      <c r="F1265" s="10">
        <v>0</v>
      </c>
      <c r="G1265" s="9">
        <v>52038</v>
      </c>
      <c r="H1265" s="9">
        <v>52038</v>
      </c>
      <c r="I1265" s="9">
        <v>52038</v>
      </c>
      <c r="J1265" s="10">
        <v>0</v>
      </c>
      <c r="K1265" s="11" t="s">
        <v>24</v>
      </c>
      <c r="L1265" s="11" t="s">
        <v>24</v>
      </c>
      <c r="M1265" s="11" t="s">
        <v>223</v>
      </c>
    </row>
    <row r="1266" spans="1:13" x14ac:dyDescent="0.2">
      <c r="A1266" s="20" t="s">
        <v>1308</v>
      </c>
      <c r="B1266" s="10">
        <v>0</v>
      </c>
      <c r="C1266" s="9">
        <v>150611.5</v>
      </c>
      <c r="D1266" s="9">
        <v>-150611.5</v>
      </c>
      <c r="E1266" s="9">
        <v>149957.26</v>
      </c>
      <c r="F1266" s="10">
        <v>0</v>
      </c>
      <c r="G1266" s="9">
        <v>149957.26</v>
      </c>
      <c r="H1266" s="9">
        <v>149957.26</v>
      </c>
      <c r="I1266" s="9">
        <v>149957.26</v>
      </c>
      <c r="J1266" s="10">
        <v>654.24</v>
      </c>
      <c r="K1266" s="11" t="s">
        <v>24</v>
      </c>
      <c r="L1266" s="11" t="s">
        <v>24</v>
      </c>
      <c r="M1266" s="11" t="s">
        <v>223</v>
      </c>
    </row>
    <row r="1267" spans="1:13" x14ac:dyDescent="0.2">
      <c r="A1267" s="20" t="s">
        <v>1309</v>
      </c>
      <c r="B1267" s="10">
        <v>0</v>
      </c>
      <c r="C1267" s="9">
        <v>79650</v>
      </c>
      <c r="D1267" s="9">
        <v>-79650</v>
      </c>
      <c r="E1267" s="9">
        <v>79650</v>
      </c>
      <c r="F1267" s="10">
        <v>0</v>
      </c>
      <c r="G1267" s="9">
        <v>79650</v>
      </c>
      <c r="H1267" s="9">
        <v>79650</v>
      </c>
      <c r="I1267" s="9">
        <v>79650</v>
      </c>
      <c r="J1267" s="10">
        <v>0</v>
      </c>
      <c r="K1267" s="11" t="s">
        <v>24</v>
      </c>
      <c r="L1267" s="11" t="s">
        <v>24</v>
      </c>
      <c r="M1267" s="11" t="s">
        <v>223</v>
      </c>
    </row>
    <row r="1268" spans="1:13" x14ac:dyDescent="0.2">
      <c r="A1268" s="20" t="s">
        <v>1310</v>
      </c>
      <c r="B1268" s="10">
        <v>0</v>
      </c>
      <c r="C1268" s="9">
        <v>44465.52</v>
      </c>
      <c r="D1268" s="9">
        <v>-44465.52</v>
      </c>
      <c r="E1268" s="9">
        <v>26000</v>
      </c>
      <c r="F1268" s="9">
        <v>13123.32</v>
      </c>
      <c r="G1268" s="9">
        <v>39123.32</v>
      </c>
      <c r="H1268" s="9">
        <v>39123.32</v>
      </c>
      <c r="I1268" s="9">
        <v>39123.32</v>
      </c>
      <c r="J1268" s="9">
        <v>5342.2</v>
      </c>
      <c r="K1268" s="11" t="s">
        <v>24</v>
      </c>
      <c r="L1268" s="11" t="s">
        <v>24</v>
      </c>
      <c r="M1268" s="11" t="s">
        <v>223</v>
      </c>
    </row>
    <row r="1269" spans="1:13" ht="20.399999999999999" x14ac:dyDescent="0.2">
      <c r="A1269" s="20" t="s">
        <v>1311</v>
      </c>
      <c r="B1269" s="10">
        <v>0</v>
      </c>
      <c r="C1269" s="9">
        <v>747050.85</v>
      </c>
      <c r="D1269" s="9">
        <v>-747050.85</v>
      </c>
      <c r="E1269" s="9">
        <v>747050.85</v>
      </c>
      <c r="F1269" s="10">
        <v>0</v>
      </c>
      <c r="G1269" s="9">
        <v>747050.85</v>
      </c>
      <c r="H1269" s="9">
        <v>747050.85</v>
      </c>
      <c r="I1269" s="9">
        <v>747050.85</v>
      </c>
      <c r="J1269" s="10">
        <v>0</v>
      </c>
      <c r="K1269" s="11" t="s">
        <v>24</v>
      </c>
      <c r="L1269" s="11" t="s">
        <v>24</v>
      </c>
      <c r="M1269" s="11" t="s">
        <v>223</v>
      </c>
    </row>
    <row r="1270" spans="1:13" ht="20.399999999999999" x14ac:dyDescent="0.2">
      <c r="A1270" s="20" t="s">
        <v>1312</v>
      </c>
      <c r="B1270" s="10">
        <v>0</v>
      </c>
      <c r="C1270" s="9">
        <v>275721.59999999998</v>
      </c>
      <c r="D1270" s="9">
        <v>-275721.59999999998</v>
      </c>
      <c r="E1270" s="9">
        <v>275721.59999999998</v>
      </c>
      <c r="F1270" s="10">
        <v>0</v>
      </c>
      <c r="G1270" s="9">
        <v>275721.59999999998</v>
      </c>
      <c r="H1270" s="9">
        <v>275721.59999999998</v>
      </c>
      <c r="I1270" s="9">
        <v>275721.59999999998</v>
      </c>
      <c r="J1270" s="10">
        <v>0</v>
      </c>
      <c r="K1270" s="11" t="s">
        <v>24</v>
      </c>
      <c r="L1270" s="11" t="s">
        <v>24</v>
      </c>
      <c r="M1270" s="11" t="s">
        <v>223</v>
      </c>
    </row>
    <row r="1271" spans="1:13" ht="20.399999999999999" x14ac:dyDescent="0.2">
      <c r="A1271" s="20" t="s">
        <v>1313</v>
      </c>
      <c r="B1271" s="10">
        <v>0</v>
      </c>
      <c r="C1271" s="9">
        <v>1068231.46</v>
      </c>
      <c r="D1271" s="9">
        <v>-1068231.46</v>
      </c>
      <c r="E1271" s="9">
        <v>1068231.46</v>
      </c>
      <c r="F1271" s="10">
        <v>0</v>
      </c>
      <c r="G1271" s="9">
        <v>1068231.46</v>
      </c>
      <c r="H1271" s="9">
        <v>1068231.46</v>
      </c>
      <c r="I1271" s="9">
        <v>1068231.46</v>
      </c>
      <c r="J1271" s="10">
        <v>0</v>
      </c>
      <c r="K1271" s="11" t="s">
        <v>24</v>
      </c>
      <c r="L1271" s="11" t="s">
        <v>24</v>
      </c>
      <c r="M1271" s="11" t="s">
        <v>223</v>
      </c>
    </row>
    <row r="1272" spans="1:13" x14ac:dyDescent="0.2">
      <c r="A1272" s="20" t="s">
        <v>1314</v>
      </c>
      <c r="B1272" s="10">
        <v>0</v>
      </c>
      <c r="C1272" s="9">
        <v>3548486.06</v>
      </c>
      <c r="D1272" s="9">
        <v>-3548486.06</v>
      </c>
      <c r="E1272" s="9">
        <v>3548475.06</v>
      </c>
      <c r="F1272" s="10">
        <v>0</v>
      </c>
      <c r="G1272" s="9">
        <v>3548475.06</v>
      </c>
      <c r="H1272" s="9">
        <v>3548475.06</v>
      </c>
      <c r="I1272" s="9">
        <v>3548475.06</v>
      </c>
      <c r="J1272" s="10">
        <v>11</v>
      </c>
      <c r="K1272" s="11" t="s">
        <v>24</v>
      </c>
      <c r="L1272" s="11" t="s">
        <v>24</v>
      </c>
      <c r="M1272" s="11" t="s">
        <v>223</v>
      </c>
    </row>
    <row r="1273" spans="1:13" ht="20.399999999999999" x14ac:dyDescent="0.2">
      <c r="A1273" s="20" t="s">
        <v>1315</v>
      </c>
      <c r="B1273" s="10">
        <v>0</v>
      </c>
      <c r="C1273" s="9">
        <v>1041606.32</v>
      </c>
      <c r="D1273" s="9">
        <v>-1041606.32</v>
      </c>
      <c r="E1273" s="9">
        <v>1041606.32</v>
      </c>
      <c r="F1273" s="10">
        <v>0</v>
      </c>
      <c r="G1273" s="9">
        <v>1041606.32</v>
      </c>
      <c r="H1273" s="9">
        <v>1041606.32</v>
      </c>
      <c r="I1273" s="9">
        <v>1041606.32</v>
      </c>
      <c r="J1273" s="10">
        <v>0</v>
      </c>
      <c r="K1273" s="11" t="s">
        <v>24</v>
      </c>
      <c r="L1273" s="11" t="s">
        <v>24</v>
      </c>
      <c r="M1273" s="11" t="s">
        <v>223</v>
      </c>
    </row>
    <row r="1274" spans="1:13" x14ac:dyDescent="0.2">
      <c r="A1274" s="20" t="s">
        <v>1316</v>
      </c>
      <c r="B1274" s="10">
        <v>0</v>
      </c>
      <c r="C1274" s="9">
        <v>4466034.4800000004</v>
      </c>
      <c r="D1274" s="9">
        <v>-4466034.4800000004</v>
      </c>
      <c r="E1274" s="9">
        <v>4466034.4800000004</v>
      </c>
      <c r="F1274" s="10">
        <v>0</v>
      </c>
      <c r="G1274" s="9">
        <v>4466034.4800000004</v>
      </c>
      <c r="H1274" s="9">
        <v>4466034.4800000004</v>
      </c>
      <c r="I1274" s="9">
        <v>4466034.4800000004</v>
      </c>
      <c r="J1274" s="10">
        <v>0</v>
      </c>
      <c r="K1274" s="11" t="s">
        <v>24</v>
      </c>
      <c r="L1274" s="11" t="s">
        <v>24</v>
      </c>
      <c r="M1274" s="11" t="s">
        <v>223</v>
      </c>
    </row>
    <row r="1275" spans="1:13" x14ac:dyDescent="0.2">
      <c r="A1275" s="20" t="s">
        <v>1317</v>
      </c>
      <c r="B1275" s="10">
        <v>0</v>
      </c>
      <c r="C1275" s="9">
        <v>326337</v>
      </c>
      <c r="D1275" s="9">
        <v>-326337</v>
      </c>
      <c r="E1275" s="9">
        <v>326337</v>
      </c>
      <c r="F1275" s="10">
        <v>0</v>
      </c>
      <c r="G1275" s="9">
        <v>326337</v>
      </c>
      <c r="H1275" s="9">
        <v>326337</v>
      </c>
      <c r="I1275" s="9">
        <v>326337</v>
      </c>
      <c r="J1275" s="10">
        <v>0</v>
      </c>
      <c r="K1275" s="11" t="s">
        <v>24</v>
      </c>
      <c r="L1275" s="11" t="s">
        <v>24</v>
      </c>
      <c r="M1275" s="11" t="s">
        <v>223</v>
      </c>
    </row>
    <row r="1276" spans="1:13" x14ac:dyDescent="0.2">
      <c r="A1276" s="20" t="s">
        <v>1318</v>
      </c>
      <c r="B1276" s="10">
        <v>0</v>
      </c>
      <c r="C1276" s="9">
        <v>186426.02</v>
      </c>
      <c r="D1276" s="9">
        <v>-186426.02</v>
      </c>
      <c r="E1276" s="9">
        <v>186426.02</v>
      </c>
      <c r="F1276" s="10">
        <v>0</v>
      </c>
      <c r="G1276" s="9">
        <v>186426.02</v>
      </c>
      <c r="H1276" s="9">
        <v>186426.02</v>
      </c>
      <c r="I1276" s="9">
        <v>186426.02</v>
      </c>
      <c r="J1276" s="10">
        <v>0</v>
      </c>
      <c r="K1276" s="11" t="s">
        <v>24</v>
      </c>
      <c r="L1276" s="11" t="s">
        <v>24</v>
      </c>
      <c r="M1276" s="11" t="s">
        <v>91</v>
      </c>
    </row>
    <row r="1277" spans="1:13" x14ac:dyDescent="0.2">
      <c r="A1277" s="20" t="s">
        <v>1319</v>
      </c>
      <c r="B1277" s="10">
        <v>0</v>
      </c>
      <c r="C1277" s="9">
        <v>324813.53999999998</v>
      </c>
      <c r="D1277" s="9">
        <v>-324813.53999999998</v>
      </c>
      <c r="E1277" s="9">
        <v>324813.53999999998</v>
      </c>
      <c r="F1277" s="10">
        <v>0</v>
      </c>
      <c r="G1277" s="9">
        <v>324813.53999999998</v>
      </c>
      <c r="H1277" s="9">
        <v>324813.53999999998</v>
      </c>
      <c r="I1277" s="9">
        <v>324813.53999999998</v>
      </c>
      <c r="J1277" s="10">
        <v>0</v>
      </c>
      <c r="K1277" s="11" t="s">
        <v>24</v>
      </c>
      <c r="L1277" s="11" t="s">
        <v>24</v>
      </c>
      <c r="M1277" s="11" t="s">
        <v>91</v>
      </c>
    </row>
    <row r="1278" spans="1:13" ht="20.399999999999999" x14ac:dyDescent="0.2">
      <c r="A1278" s="20" t="s">
        <v>1320</v>
      </c>
      <c r="B1278" s="10">
        <v>0</v>
      </c>
      <c r="C1278" s="9">
        <v>2023689.6</v>
      </c>
      <c r="D1278" s="9">
        <v>-2023689.6</v>
      </c>
      <c r="E1278" s="9">
        <v>2023687.58</v>
      </c>
      <c r="F1278" s="10">
        <v>0</v>
      </c>
      <c r="G1278" s="9">
        <v>2023687.58</v>
      </c>
      <c r="H1278" s="9">
        <v>2023687.58</v>
      </c>
      <c r="I1278" s="9">
        <v>2023687.58</v>
      </c>
      <c r="J1278" s="10">
        <v>2.0299999999999998</v>
      </c>
      <c r="K1278" s="11" t="s">
        <v>24</v>
      </c>
      <c r="L1278" s="11" t="s">
        <v>24</v>
      </c>
      <c r="M1278" s="11" t="s">
        <v>223</v>
      </c>
    </row>
    <row r="1279" spans="1:13" ht="20.399999999999999" x14ac:dyDescent="0.2">
      <c r="A1279" s="20" t="s">
        <v>1321</v>
      </c>
      <c r="B1279" s="10">
        <v>0</v>
      </c>
      <c r="C1279" s="9">
        <v>125400</v>
      </c>
      <c r="D1279" s="9">
        <v>-125400</v>
      </c>
      <c r="E1279" s="9">
        <v>124012.24</v>
      </c>
      <c r="F1279" s="10">
        <v>0</v>
      </c>
      <c r="G1279" s="9">
        <v>124012.24</v>
      </c>
      <c r="H1279" s="9">
        <v>124012.24</v>
      </c>
      <c r="I1279" s="9">
        <v>124012.24</v>
      </c>
      <c r="J1279" s="9">
        <v>1387.76</v>
      </c>
      <c r="K1279" s="11" t="s">
        <v>24</v>
      </c>
      <c r="L1279" s="11" t="s">
        <v>24</v>
      </c>
      <c r="M1279" s="11" t="s">
        <v>223</v>
      </c>
    </row>
    <row r="1280" spans="1:13" x14ac:dyDescent="0.2">
      <c r="A1280" s="20" t="s">
        <v>1322</v>
      </c>
      <c r="B1280" s="10">
        <v>0</v>
      </c>
      <c r="C1280" s="9">
        <v>250000</v>
      </c>
      <c r="D1280" s="9">
        <v>-250000</v>
      </c>
      <c r="E1280" s="9">
        <v>250000</v>
      </c>
      <c r="F1280" s="10">
        <v>0</v>
      </c>
      <c r="G1280" s="9">
        <v>250000</v>
      </c>
      <c r="H1280" s="9">
        <v>250000</v>
      </c>
      <c r="I1280" s="9">
        <v>250000</v>
      </c>
      <c r="J1280" s="10">
        <v>0</v>
      </c>
      <c r="K1280" s="11" t="s">
        <v>24</v>
      </c>
      <c r="L1280" s="11" t="s">
        <v>24</v>
      </c>
      <c r="M1280" s="11" t="s">
        <v>223</v>
      </c>
    </row>
    <row r="1281" spans="1:13" x14ac:dyDescent="0.2">
      <c r="A1281" s="20" t="s">
        <v>1323</v>
      </c>
      <c r="B1281" s="10">
        <v>0</v>
      </c>
      <c r="C1281" s="9">
        <v>117600.01</v>
      </c>
      <c r="D1281" s="9">
        <v>-117600.01</v>
      </c>
      <c r="E1281" s="9">
        <v>116844</v>
      </c>
      <c r="F1281" s="10">
        <v>0</v>
      </c>
      <c r="G1281" s="9">
        <v>116844</v>
      </c>
      <c r="H1281" s="9">
        <v>116844</v>
      </c>
      <c r="I1281" s="9">
        <v>116844</v>
      </c>
      <c r="J1281" s="10">
        <v>756.01</v>
      </c>
      <c r="K1281" s="11" t="s">
        <v>24</v>
      </c>
      <c r="L1281" s="11" t="s">
        <v>24</v>
      </c>
      <c r="M1281" s="11" t="s">
        <v>223</v>
      </c>
    </row>
    <row r="1282" spans="1:13" ht="20.399999999999999" x14ac:dyDescent="0.2">
      <c r="A1282" s="20" t="s">
        <v>1324</v>
      </c>
      <c r="B1282" s="10">
        <v>0</v>
      </c>
      <c r="C1282" s="9">
        <v>10410277.01</v>
      </c>
      <c r="D1282" s="9">
        <v>-10410277.01</v>
      </c>
      <c r="E1282" s="9">
        <v>10410277.01</v>
      </c>
      <c r="F1282" s="10">
        <v>0</v>
      </c>
      <c r="G1282" s="9">
        <v>10410277.01</v>
      </c>
      <c r="H1282" s="9">
        <v>10410277.01</v>
      </c>
      <c r="I1282" s="9">
        <v>10410277.01</v>
      </c>
      <c r="J1282" s="10">
        <v>0</v>
      </c>
      <c r="K1282" s="11" t="s">
        <v>24</v>
      </c>
      <c r="L1282" s="11" t="s">
        <v>24</v>
      </c>
      <c r="M1282" s="11" t="s">
        <v>223</v>
      </c>
    </row>
    <row r="1283" spans="1:13" x14ac:dyDescent="0.2">
      <c r="A1283" s="13" t="s">
        <v>66</v>
      </c>
      <c r="B1283" s="15">
        <v>46364945.859999999</v>
      </c>
      <c r="C1283" s="15">
        <v>76550094.370000005</v>
      </c>
      <c r="D1283" s="15">
        <v>-30185148.510000002</v>
      </c>
      <c r="E1283" s="15">
        <v>60505961.549999997</v>
      </c>
      <c r="F1283" s="15">
        <v>16212149.039999999</v>
      </c>
      <c r="G1283" s="15">
        <v>76718110.590000004</v>
      </c>
      <c r="H1283" s="15">
        <v>76718110.590000004</v>
      </c>
      <c r="I1283" s="15">
        <v>76549601.870000005</v>
      </c>
      <c r="J1283" s="14">
        <v>492.5</v>
      </c>
      <c r="K1283" s="16"/>
      <c r="L1283" s="16"/>
      <c r="M1283" s="16"/>
    </row>
    <row r="1284" spans="1:13" x14ac:dyDescent="0.2">
      <c r="A1284" s="20" t="s">
        <v>1325</v>
      </c>
      <c r="B1284" s="9">
        <v>47281.68</v>
      </c>
      <c r="C1284" s="10">
        <v>0</v>
      </c>
      <c r="D1284" s="9">
        <v>47281.68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1" t="s">
        <v>24</v>
      </c>
      <c r="L1284" s="11" t="s">
        <v>24</v>
      </c>
      <c r="M1284" s="11" t="s">
        <v>91</v>
      </c>
    </row>
    <row r="1285" spans="1:13" ht="20.399999999999999" x14ac:dyDescent="0.2">
      <c r="A1285" s="20" t="s">
        <v>1326</v>
      </c>
      <c r="B1285" s="9">
        <v>9805454.6199999992</v>
      </c>
      <c r="C1285" s="9">
        <v>6592065.54</v>
      </c>
      <c r="D1285" s="9">
        <v>3213389.08</v>
      </c>
      <c r="E1285" s="9">
        <v>2498059</v>
      </c>
      <c r="F1285" s="9">
        <v>4084141.71</v>
      </c>
      <c r="G1285" s="9">
        <v>6582200.71</v>
      </c>
      <c r="H1285" s="9">
        <v>6582200.71</v>
      </c>
      <c r="I1285" s="9">
        <v>6592065.54</v>
      </c>
      <c r="J1285" s="10">
        <v>0</v>
      </c>
      <c r="K1285" s="11" t="s">
        <v>24</v>
      </c>
      <c r="L1285" s="11" t="s">
        <v>24</v>
      </c>
      <c r="M1285" s="11" t="s">
        <v>91</v>
      </c>
    </row>
    <row r="1286" spans="1:13" ht="20.399999999999999" x14ac:dyDescent="0.2">
      <c r="A1286" s="20" t="s">
        <v>1327</v>
      </c>
      <c r="B1286" s="9">
        <v>629320.41</v>
      </c>
      <c r="C1286" s="9">
        <v>488993.09</v>
      </c>
      <c r="D1286" s="9">
        <v>140327.31</v>
      </c>
      <c r="E1286" s="10">
        <v>0</v>
      </c>
      <c r="F1286" s="9">
        <v>487134.01</v>
      </c>
      <c r="G1286" s="9">
        <v>487134.01</v>
      </c>
      <c r="H1286" s="9">
        <v>487134.01</v>
      </c>
      <c r="I1286" s="9">
        <v>488993.09</v>
      </c>
      <c r="J1286" s="10">
        <v>0</v>
      </c>
      <c r="K1286" s="11" t="s">
        <v>24</v>
      </c>
      <c r="L1286" s="11" t="s">
        <v>24</v>
      </c>
      <c r="M1286" s="11" t="s">
        <v>91</v>
      </c>
    </row>
    <row r="1287" spans="1:13" x14ac:dyDescent="0.2">
      <c r="A1287" s="20" t="s">
        <v>1328</v>
      </c>
      <c r="B1287" s="9">
        <v>1046244.58</v>
      </c>
      <c r="C1287" s="9">
        <v>937945.55</v>
      </c>
      <c r="D1287" s="9">
        <v>108299.03</v>
      </c>
      <c r="E1287" s="10">
        <v>0</v>
      </c>
      <c r="F1287" s="9">
        <v>955265.49</v>
      </c>
      <c r="G1287" s="9">
        <v>955265.49</v>
      </c>
      <c r="H1287" s="9">
        <v>955265.49</v>
      </c>
      <c r="I1287" s="9">
        <v>937945.55</v>
      </c>
      <c r="J1287" s="10">
        <v>0</v>
      </c>
      <c r="K1287" s="11" t="s">
        <v>24</v>
      </c>
      <c r="L1287" s="11" t="s">
        <v>23</v>
      </c>
      <c r="M1287" s="11" t="s">
        <v>91</v>
      </c>
    </row>
    <row r="1288" spans="1:13" x14ac:dyDescent="0.2">
      <c r="A1288" s="20" t="s">
        <v>1329</v>
      </c>
      <c r="B1288" s="9">
        <v>415473.84</v>
      </c>
      <c r="C1288" s="10">
        <v>0</v>
      </c>
      <c r="D1288" s="9">
        <v>415473.84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1" t="s">
        <v>24</v>
      </c>
      <c r="L1288" s="11" t="s">
        <v>24</v>
      </c>
      <c r="M1288" s="11" t="s">
        <v>91</v>
      </c>
    </row>
    <row r="1289" spans="1:13" ht="20.399999999999999" x14ac:dyDescent="0.2">
      <c r="A1289" s="20" t="s">
        <v>1330</v>
      </c>
      <c r="B1289" s="9">
        <v>3020462.43</v>
      </c>
      <c r="C1289" s="9">
        <v>3825304.84</v>
      </c>
      <c r="D1289" s="9">
        <v>-804842.41</v>
      </c>
      <c r="E1289" s="9">
        <v>1950148.14</v>
      </c>
      <c r="F1289" s="9">
        <v>1875156.78</v>
      </c>
      <c r="G1289" s="9">
        <v>3825304.92</v>
      </c>
      <c r="H1289" s="9">
        <v>3825304.92</v>
      </c>
      <c r="I1289" s="9">
        <v>3825304.92</v>
      </c>
      <c r="J1289" s="10">
        <v>-0.08</v>
      </c>
      <c r="K1289" s="11" t="s">
        <v>24</v>
      </c>
      <c r="L1289" s="11" t="s">
        <v>24</v>
      </c>
      <c r="M1289" s="11" t="s">
        <v>91</v>
      </c>
    </row>
    <row r="1290" spans="1:13" ht="20.399999999999999" x14ac:dyDescent="0.2">
      <c r="A1290" s="20" t="s">
        <v>1331</v>
      </c>
      <c r="B1290" s="9">
        <v>629320.41</v>
      </c>
      <c r="C1290" s="9">
        <v>492370.88</v>
      </c>
      <c r="D1290" s="9">
        <v>136949.53</v>
      </c>
      <c r="E1290" s="10">
        <v>0</v>
      </c>
      <c r="F1290" s="9">
        <v>486936.79</v>
      </c>
      <c r="G1290" s="9">
        <v>486936.79</v>
      </c>
      <c r="H1290" s="9">
        <v>486936.79</v>
      </c>
      <c r="I1290" s="9">
        <v>492370.88</v>
      </c>
      <c r="J1290" s="10">
        <v>0</v>
      </c>
      <c r="K1290" s="11" t="s">
        <v>24</v>
      </c>
      <c r="L1290" s="11" t="s">
        <v>24</v>
      </c>
      <c r="M1290" s="11" t="s">
        <v>91</v>
      </c>
    </row>
    <row r="1291" spans="1:13" ht="20.399999999999999" x14ac:dyDescent="0.2">
      <c r="A1291" s="20" t="s">
        <v>1332</v>
      </c>
      <c r="B1291" s="9">
        <v>1862985.66</v>
      </c>
      <c r="C1291" s="9">
        <v>1617517.49</v>
      </c>
      <c r="D1291" s="9">
        <v>245468.17</v>
      </c>
      <c r="E1291" s="9">
        <v>869671.76</v>
      </c>
      <c r="F1291" s="9">
        <v>751242.45</v>
      </c>
      <c r="G1291" s="9">
        <v>1620914.21</v>
      </c>
      <c r="H1291" s="9">
        <v>1620914.21</v>
      </c>
      <c r="I1291" s="9">
        <v>1617506.05</v>
      </c>
      <c r="J1291" s="10">
        <v>11.44</v>
      </c>
      <c r="K1291" s="11" t="s">
        <v>24</v>
      </c>
      <c r="L1291" s="11" t="s">
        <v>23</v>
      </c>
      <c r="M1291" s="11" t="s">
        <v>91</v>
      </c>
    </row>
    <row r="1292" spans="1:13" ht="20.399999999999999" x14ac:dyDescent="0.2">
      <c r="A1292" s="20" t="s">
        <v>1333</v>
      </c>
      <c r="B1292" s="9">
        <v>607918.30000000005</v>
      </c>
      <c r="C1292" s="9">
        <v>824967.51</v>
      </c>
      <c r="D1292" s="9">
        <v>-217049.21</v>
      </c>
      <c r="E1292" s="9">
        <v>317785</v>
      </c>
      <c r="F1292" s="9">
        <v>519226.04</v>
      </c>
      <c r="G1292" s="9">
        <v>837011.04</v>
      </c>
      <c r="H1292" s="9">
        <v>837011.04</v>
      </c>
      <c r="I1292" s="9">
        <v>824967.51</v>
      </c>
      <c r="J1292" s="10">
        <v>0</v>
      </c>
      <c r="K1292" s="11" t="s">
        <v>24</v>
      </c>
      <c r="L1292" s="11" t="s">
        <v>23</v>
      </c>
      <c r="M1292" s="11" t="s">
        <v>91</v>
      </c>
    </row>
    <row r="1293" spans="1:13" x14ac:dyDescent="0.2">
      <c r="A1293" s="20" t="s">
        <v>1334</v>
      </c>
      <c r="B1293" s="9">
        <v>1328564.83</v>
      </c>
      <c r="C1293" s="9">
        <v>1929201.43</v>
      </c>
      <c r="D1293" s="9">
        <v>-600636.6</v>
      </c>
      <c r="E1293" s="9">
        <v>583986.16</v>
      </c>
      <c r="F1293" s="9">
        <v>1345193.85</v>
      </c>
      <c r="G1293" s="9">
        <v>1929180.01</v>
      </c>
      <c r="H1293" s="9">
        <v>1929180.01</v>
      </c>
      <c r="I1293" s="9">
        <v>1929201.43</v>
      </c>
      <c r="J1293" s="10">
        <v>0</v>
      </c>
      <c r="K1293" s="11" t="s">
        <v>24</v>
      </c>
      <c r="L1293" s="11" t="s">
        <v>24</v>
      </c>
      <c r="M1293" s="11" t="s">
        <v>91</v>
      </c>
    </row>
    <row r="1294" spans="1:13" ht="20.399999999999999" x14ac:dyDescent="0.2">
      <c r="A1294" s="20" t="s">
        <v>1335</v>
      </c>
      <c r="B1294" s="9">
        <v>106683.44</v>
      </c>
      <c r="C1294" s="10">
        <v>0</v>
      </c>
      <c r="D1294" s="9">
        <v>106683.44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1" t="s">
        <v>24</v>
      </c>
      <c r="L1294" s="11" t="s">
        <v>24</v>
      </c>
      <c r="M1294" s="11" t="s">
        <v>91</v>
      </c>
    </row>
    <row r="1295" spans="1:13" ht="20.399999999999999" x14ac:dyDescent="0.2">
      <c r="A1295" s="20" t="s">
        <v>1336</v>
      </c>
      <c r="B1295" s="9">
        <v>515062.8</v>
      </c>
      <c r="C1295" s="10">
        <v>0</v>
      </c>
      <c r="D1295" s="9">
        <v>515062.8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1" t="s">
        <v>24</v>
      </c>
      <c r="L1295" s="11" t="s">
        <v>24</v>
      </c>
      <c r="M1295" s="11" t="s">
        <v>223</v>
      </c>
    </row>
    <row r="1296" spans="1:13" ht="20.399999999999999" x14ac:dyDescent="0.2">
      <c r="A1296" s="20" t="s">
        <v>1337</v>
      </c>
      <c r="B1296" s="9">
        <v>299000</v>
      </c>
      <c r="C1296" s="9">
        <v>830316.35</v>
      </c>
      <c r="D1296" s="9">
        <v>-531316.35</v>
      </c>
      <c r="E1296" s="9">
        <v>178000</v>
      </c>
      <c r="F1296" s="9">
        <v>913242.89</v>
      </c>
      <c r="G1296" s="9">
        <v>1091242.8899999999</v>
      </c>
      <c r="H1296" s="9">
        <v>1091242.8899999999</v>
      </c>
      <c r="I1296" s="9">
        <v>830316.35</v>
      </c>
      <c r="J1296" s="10">
        <v>0</v>
      </c>
      <c r="K1296" s="11" t="s">
        <v>24</v>
      </c>
      <c r="L1296" s="11" t="s">
        <v>23</v>
      </c>
      <c r="M1296" s="11" t="s">
        <v>91</v>
      </c>
    </row>
    <row r="1297" spans="1:13" ht="20.399999999999999" x14ac:dyDescent="0.2">
      <c r="A1297" s="20" t="s">
        <v>1338</v>
      </c>
      <c r="B1297" s="9">
        <v>1269240</v>
      </c>
      <c r="C1297" s="9">
        <v>2352737.4</v>
      </c>
      <c r="D1297" s="9">
        <v>-1083497.3999999999</v>
      </c>
      <c r="E1297" s="9">
        <v>2352737.4</v>
      </c>
      <c r="F1297" s="10">
        <v>0</v>
      </c>
      <c r="G1297" s="9">
        <v>2352737.4</v>
      </c>
      <c r="H1297" s="9">
        <v>2352737.4</v>
      </c>
      <c r="I1297" s="9">
        <v>2352737.4</v>
      </c>
      <c r="J1297" s="10">
        <v>0</v>
      </c>
      <c r="K1297" s="11" t="s">
        <v>24</v>
      </c>
      <c r="L1297" s="11" t="s">
        <v>24</v>
      </c>
      <c r="M1297" s="11" t="s">
        <v>223</v>
      </c>
    </row>
    <row r="1298" spans="1:13" ht="20.399999999999999" x14ac:dyDescent="0.2">
      <c r="A1298" s="20" t="s">
        <v>1339</v>
      </c>
      <c r="B1298" s="9">
        <v>952269.48</v>
      </c>
      <c r="C1298" s="10">
        <v>0</v>
      </c>
      <c r="D1298" s="9">
        <v>952269.48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1" t="s">
        <v>24</v>
      </c>
      <c r="L1298" s="11" t="s">
        <v>24</v>
      </c>
      <c r="M1298" s="11" t="s">
        <v>223</v>
      </c>
    </row>
    <row r="1299" spans="1:13" x14ac:dyDescent="0.2">
      <c r="A1299" s="20" t="s">
        <v>1340</v>
      </c>
      <c r="B1299" s="9">
        <v>249560</v>
      </c>
      <c r="C1299" s="9">
        <v>329484.71999999997</v>
      </c>
      <c r="D1299" s="9">
        <v>-79924.72</v>
      </c>
      <c r="E1299" s="9">
        <v>329484.71999999997</v>
      </c>
      <c r="F1299" s="10">
        <v>0</v>
      </c>
      <c r="G1299" s="9">
        <v>329484.71999999997</v>
      </c>
      <c r="H1299" s="9">
        <v>329484.71999999997</v>
      </c>
      <c r="I1299" s="9">
        <v>329484.71999999997</v>
      </c>
      <c r="J1299" s="10">
        <v>0</v>
      </c>
      <c r="K1299" s="11" t="s">
        <v>24</v>
      </c>
      <c r="L1299" s="11" t="s">
        <v>24</v>
      </c>
      <c r="M1299" s="11" t="s">
        <v>91</v>
      </c>
    </row>
    <row r="1300" spans="1:13" ht="20.399999999999999" x14ac:dyDescent="0.2">
      <c r="A1300" s="20" t="s">
        <v>1341</v>
      </c>
      <c r="B1300" s="9">
        <v>310372.31</v>
      </c>
      <c r="C1300" s="10">
        <v>0</v>
      </c>
      <c r="D1300" s="9">
        <v>310372.31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1" t="s">
        <v>24</v>
      </c>
      <c r="L1300" s="11" t="s">
        <v>24</v>
      </c>
      <c r="M1300" s="11" t="s">
        <v>91</v>
      </c>
    </row>
    <row r="1301" spans="1:13" ht="20.399999999999999" x14ac:dyDescent="0.2">
      <c r="A1301" s="20" t="s">
        <v>1342</v>
      </c>
      <c r="B1301" s="9">
        <v>32357.46</v>
      </c>
      <c r="C1301" s="9">
        <v>14665</v>
      </c>
      <c r="D1301" s="9">
        <v>17692.46</v>
      </c>
      <c r="E1301" s="9">
        <v>14665</v>
      </c>
      <c r="F1301" s="10">
        <v>0</v>
      </c>
      <c r="G1301" s="9">
        <v>14665</v>
      </c>
      <c r="H1301" s="9">
        <v>14665</v>
      </c>
      <c r="I1301" s="9">
        <v>14665</v>
      </c>
      <c r="J1301" s="10">
        <v>0</v>
      </c>
      <c r="K1301" s="11" t="s">
        <v>24</v>
      </c>
      <c r="L1301" s="11" t="s">
        <v>24</v>
      </c>
      <c r="M1301" s="11" t="s">
        <v>91</v>
      </c>
    </row>
    <row r="1302" spans="1:13" ht="20.399999999999999" x14ac:dyDescent="0.2">
      <c r="A1302" s="20" t="s">
        <v>1343</v>
      </c>
      <c r="B1302" s="9">
        <v>421200</v>
      </c>
      <c r="C1302" s="10">
        <v>0</v>
      </c>
      <c r="D1302" s="9">
        <v>421200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1" t="s">
        <v>24</v>
      </c>
      <c r="L1302" s="11" t="s">
        <v>24</v>
      </c>
      <c r="M1302" s="11" t="s">
        <v>91</v>
      </c>
    </row>
    <row r="1303" spans="1:13" ht="20.399999999999999" x14ac:dyDescent="0.2">
      <c r="A1303" s="20" t="s">
        <v>1344</v>
      </c>
      <c r="B1303" s="10">
        <v>0</v>
      </c>
      <c r="C1303" s="9">
        <v>2439976</v>
      </c>
      <c r="D1303" s="9">
        <v>-2439976</v>
      </c>
      <c r="E1303" s="10">
        <v>0</v>
      </c>
      <c r="F1303" s="9">
        <v>2439976</v>
      </c>
      <c r="G1303" s="9">
        <v>2439976</v>
      </c>
      <c r="H1303" s="9">
        <v>2439976</v>
      </c>
      <c r="I1303" s="9">
        <v>2439976</v>
      </c>
      <c r="J1303" s="10">
        <v>0</v>
      </c>
      <c r="K1303" s="11" t="s">
        <v>24</v>
      </c>
      <c r="L1303" s="11" t="s">
        <v>24</v>
      </c>
      <c r="M1303" s="11" t="s">
        <v>91</v>
      </c>
    </row>
    <row r="1304" spans="1:13" ht="20.399999999999999" x14ac:dyDescent="0.2">
      <c r="A1304" s="20" t="s">
        <v>1345</v>
      </c>
      <c r="B1304" s="9">
        <v>3010880</v>
      </c>
      <c r="C1304" s="10">
        <v>0</v>
      </c>
      <c r="D1304" s="9">
        <v>3010880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1" t="s">
        <v>24</v>
      </c>
      <c r="L1304" s="11" t="s">
        <v>24</v>
      </c>
      <c r="M1304" s="11" t="s">
        <v>91</v>
      </c>
    </row>
    <row r="1305" spans="1:13" ht="20.399999999999999" x14ac:dyDescent="0.2">
      <c r="A1305" s="20" t="s">
        <v>1346</v>
      </c>
      <c r="B1305" s="9">
        <v>3099124.98</v>
      </c>
      <c r="C1305" s="10">
        <v>0</v>
      </c>
      <c r="D1305" s="9">
        <v>3099124.98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1" t="s">
        <v>24</v>
      </c>
      <c r="L1305" s="11" t="s">
        <v>24</v>
      </c>
      <c r="M1305" s="11" t="s">
        <v>91</v>
      </c>
    </row>
    <row r="1306" spans="1:13" x14ac:dyDescent="0.2">
      <c r="A1306" s="20" t="s">
        <v>1347</v>
      </c>
      <c r="B1306" s="9">
        <v>155252.28</v>
      </c>
      <c r="C1306" s="9">
        <v>33741.980000000003</v>
      </c>
      <c r="D1306" s="9">
        <v>121510.3</v>
      </c>
      <c r="E1306" s="9">
        <v>27190</v>
      </c>
      <c r="F1306" s="9">
        <v>6677.09</v>
      </c>
      <c r="G1306" s="9">
        <v>33867.089999999997</v>
      </c>
      <c r="H1306" s="9">
        <v>33867.089999999997</v>
      </c>
      <c r="I1306" s="9">
        <v>33741.980000000003</v>
      </c>
      <c r="J1306" s="10">
        <v>0</v>
      </c>
      <c r="K1306" s="11" t="s">
        <v>24</v>
      </c>
      <c r="L1306" s="11" t="s">
        <v>23</v>
      </c>
      <c r="M1306" s="11" t="s">
        <v>91</v>
      </c>
    </row>
    <row r="1307" spans="1:13" x14ac:dyDescent="0.2">
      <c r="A1307" s="20" t="s">
        <v>1348</v>
      </c>
      <c r="B1307" s="9">
        <v>232878.43</v>
      </c>
      <c r="C1307" s="9">
        <v>3718.33</v>
      </c>
      <c r="D1307" s="9">
        <v>229160.1</v>
      </c>
      <c r="E1307" s="10">
        <v>0</v>
      </c>
      <c r="F1307" s="9">
        <v>13410.11</v>
      </c>
      <c r="G1307" s="9">
        <v>13410.11</v>
      </c>
      <c r="H1307" s="9">
        <v>13410.11</v>
      </c>
      <c r="I1307" s="9">
        <v>3718.33</v>
      </c>
      <c r="J1307" s="10">
        <v>0</v>
      </c>
      <c r="K1307" s="11" t="s">
        <v>24</v>
      </c>
      <c r="L1307" s="11" t="s">
        <v>23</v>
      </c>
      <c r="M1307" s="11" t="s">
        <v>91</v>
      </c>
    </row>
    <row r="1308" spans="1:13" x14ac:dyDescent="0.2">
      <c r="A1308" s="20" t="s">
        <v>1349</v>
      </c>
      <c r="B1308" s="9">
        <v>39966.080000000002</v>
      </c>
      <c r="C1308" s="10">
        <v>0</v>
      </c>
      <c r="D1308" s="9">
        <v>39966.080000000002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1" t="s">
        <v>24</v>
      </c>
      <c r="L1308" s="11" t="s">
        <v>24</v>
      </c>
      <c r="M1308" s="11" t="s">
        <v>91</v>
      </c>
    </row>
    <row r="1309" spans="1:13" x14ac:dyDescent="0.2">
      <c r="A1309" s="20" t="s">
        <v>1350</v>
      </c>
      <c r="B1309" s="9">
        <v>356012.93</v>
      </c>
      <c r="C1309" s="9">
        <v>26292.49</v>
      </c>
      <c r="D1309" s="9">
        <v>329720.44</v>
      </c>
      <c r="E1309" s="10">
        <v>0</v>
      </c>
      <c r="F1309" s="9">
        <v>25686.15</v>
      </c>
      <c r="G1309" s="9">
        <v>25686.15</v>
      </c>
      <c r="H1309" s="9">
        <v>25686.15</v>
      </c>
      <c r="I1309" s="9">
        <v>26292.49</v>
      </c>
      <c r="J1309" s="10">
        <v>0</v>
      </c>
      <c r="K1309" s="11" t="s">
        <v>24</v>
      </c>
      <c r="L1309" s="11" t="s">
        <v>24</v>
      </c>
      <c r="M1309" s="11" t="s">
        <v>91</v>
      </c>
    </row>
    <row r="1310" spans="1:13" x14ac:dyDescent="0.2">
      <c r="A1310" s="20" t="s">
        <v>1351</v>
      </c>
      <c r="B1310" s="9">
        <v>84031.86</v>
      </c>
      <c r="C1310" s="9">
        <v>10274.459999999999</v>
      </c>
      <c r="D1310" s="9">
        <v>73757.399999999994</v>
      </c>
      <c r="E1310" s="10">
        <v>0</v>
      </c>
      <c r="F1310" s="9">
        <v>10274.459999999999</v>
      </c>
      <c r="G1310" s="9">
        <v>10274.459999999999</v>
      </c>
      <c r="H1310" s="9">
        <v>10274.459999999999</v>
      </c>
      <c r="I1310" s="9">
        <v>10274.459999999999</v>
      </c>
      <c r="J1310" s="10">
        <v>0</v>
      </c>
      <c r="K1310" s="11" t="s">
        <v>24</v>
      </c>
      <c r="L1310" s="11" t="s">
        <v>24</v>
      </c>
      <c r="M1310" s="11" t="s">
        <v>91</v>
      </c>
    </row>
    <row r="1311" spans="1:13" x14ac:dyDescent="0.2">
      <c r="A1311" s="20" t="s">
        <v>1352</v>
      </c>
      <c r="B1311" s="10">
        <v>0</v>
      </c>
      <c r="C1311" s="9">
        <v>121500</v>
      </c>
      <c r="D1311" s="9">
        <v>-121500</v>
      </c>
      <c r="E1311" s="9">
        <v>121500</v>
      </c>
      <c r="F1311" s="10">
        <v>0</v>
      </c>
      <c r="G1311" s="9">
        <v>121500</v>
      </c>
      <c r="H1311" s="9">
        <v>121500</v>
      </c>
      <c r="I1311" s="9">
        <v>121500</v>
      </c>
      <c r="J1311" s="10">
        <v>0</v>
      </c>
      <c r="K1311" s="11" t="s">
        <v>24</v>
      </c>
      <c r="L1311" s="11" t="s">
        <v>24</v>
      </c>
      <c r="M1311" s="11" t="s">
        <v>91</v>
      </c>
    </row>
    <row r="1312" spans="1:13" x14ac:dyDescent="0.2">
      <c r="A1312" s="20" t="s">
        <v>1353</v>
      </c>
      <c r="B1312" s="10">
        <v>0</v>
      </c>
      <c r="C1312" s="9">
        <v>688180.4</v>
      </c>
      <c r="D1312" s="9">
        <v>-688180.4</v>
      </c>
      <c r="E1312" s="9">
        <v>341997</v>
      </c>
      <c r="F1312" s="9">
        <v>320363.33</v>
      </c>
      <c r="G1312" s="9">
        <v>662360.32999999996</v>
      </c>
      <c r="H1312" s="9">
        <v>662360.32999999996</v>
      </c>
      <c r="I1312" s="9">
        <v>688180.4</v>
      </c>
      <c r="J1312" s="10">
        <v>0</v>
      </c>
      <c r="K1312" s="11" t="s">
        <v>24</v>
      </c>
      <c r="L1312" s="11" t="s">
        <v>24</v>
      </c>
      <c r="M1312" s="11" t="s">
        <v>91</v>
      </c>
    </row>
    <row r="1313" spans="1:13" ht="20.399999999999999" x14ac:dyDescent="0.2">
      <c r="A1313" s="20" t="s">
        <v>1354</v>
      </c>
      <c r="B1313" s="9">
        <v>188526.86</v>
      </c>
      <c r="C1313" s="9">
        <v>94034.69</v>
      </c>
      <c r="D1313" s="9">
        <v>94492.160000000003</v>
      </c>
      <c r="E1313" s="9">
        <v>54380</v>
      </c>
      <c r="F1313" s="9">
        <v>31535.67</v>
      </c>
      <c r="G1313" s="9">
        <v>85915.67</v>
      </c>
      <c r="H1313" s="9">
        <v>85915.67</v>
      </c>
      <c r="I1313" s="9">
        <v>94126.14</v>
      </c>
      <c r="J1313" s="10">
        <v>-91.44</v>
      </c>
      <c r="K1313" s="11" t="s">
        <v>23</v>
      </c>
      <c r="L1313" s="11" t="s">
        <v>24</v>
      </c>
      <c r="M1313" s="11" t="s">
        <v>91</v>
      </c>
    </row>
    <row r="1314" spans="1:13" x14ac:dyDescent="0.2">
      <c r="A1314" s="20" t="s">
        <v>1355</v>
      </c>
      <c r="B1314" s="9">
        <v>146000</v>
      </c>
      <c r="C1314" s="10">
        <v>0</v>
      </c>
      <c r="D1314" s="9">
        <v>146000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1" t="s">
        <v>24</v>
      </c>
      <c r="L1314" s="11" t="s">
        <v>24</v>
      </c>
      <c r="M1314" s="11" t="s">
        <v>91</v>
      </c>
    </row>
    <row r="1315" spans="1:13" x14ac:dyDescent="0.2">
      <c r="A1315" s="20" t="s">
        <v>1356</v>
      </c>
      <c r="B1315" s="9">
        <v>2100000</v>
      </c>
      <c r="C1315" s="9">
        <v>3100000</v>
      </c>
      <c r="D1315" s="9">
        <v>-1000000</v>
      </c>
      <c r="E1315" s="9">
        <v>3100000</v>
      </c>
      <c r="F1315" s="10">
        <v>0</v>
      </c>
      <c r="G1315" s="9">
        <v>3100000</v>
      </c>
      <c r="H1315" s="9">
        <v>3100000</v>
      </c>
      <c r="I1315" s="9">
        <v>3100000</v>
      </c>
      <c r="J1315" s="10">
        <v>0</v>
      </c>
      <c r="K1315" s="11" t="s">
        <v>24</v>
      </c>
      <c r="L1315" s="11" t="s">
        <v>24</v>
      </c>
      <c r="M1315" s="11" t="s">
        <v>223</v>
      </c>
    </row>
    <row r="1316" spans="1:13" x14ac:dyDescent="0.2">
      <c r="A1316" s="20" t="s">
        <v>1357</v>
      </c>
      <c r="B1316" s="9">
        <v>2400000</v>
      </c>
      <c r="C1316" s="9">
        <v>1796026.05</v>
      </c>
      <c r="D1316" s="9">
        <v>603973.94999999995</v>
      </c>
      <c r="E1316" s="9">
        <v>1796026.05</v>
      </c>
      <c r="F1316" s="10">
        <v>0</v>
      </c>
      <c r="G1316" s="9">
        <v>1796026.05</v>
      </c>
      <c r="H1316" s="9">
        <v>1796026.05</v>
      </c>
      <c r="I1316" s="9">
        <v>1796026.05</v>
      </c>
      <c r="J1316" s="10">
        <v>0</v>
      </c>
      <c r="K1316" s="11" t="s">
        <v>24</v>
      </c>
      <c r="L1316" s="11" t="s">
        <v>24</v>
      </c>
      <c r="M1316" s="11" t="s">
        <v>91</v>
      </c>
    </row>
    <row r="1317" spans="1:13" ht="20.399999999999999" x14ac:dyDescent="0.2">
      <c r="A1317" s="20" t="s">
        <v>1358</v>
      </c>
      <c r="B1317" s="9">
        <v>204000</v>
      </c>
      <c r="C1317" s="9">
        <v>144640</v>
      </c>
      <c r="D1317" s="9">
        <v>59360</v>
      </c>
      <c r="E1317" s="9">
        <v>144640</v>
      </c>
      <c r="F1317" s="10">
        <v>0</v>
      </c>
      <c r="G1317" s="9">
        <v>144640</v>
      </c>
      <c r="H1317" s="9">
        <v>144640</v>
      </c>
      <c r="I1317" s="9">
        <v>144640</v>
      </c>
      <c r="J1317" s="10">
        <v>0</v>
      </c>
      <c r="K1317" s="11" t="s">
        <v>24</v>
      </c>
      <c r="L1317" s="11" t="s">
        <v>24</v>
      </c>
      <c r="M1317" s="11" t="s">
        <v>223</v>
      </c>
    </row>
    <row r="1318" spans="1:13" ht="20.399999999999999" x14ac:dyDescent="0.2">
      <c r="A1318" s="20" t="s">
        <v>1359</v>
      </c>
      <c r="B1318" s="9">
        <v>912171.53</v>
      </c>
      <c r="C1318" s="9">
        <v>375268.93</v>
      </c>
      <c r="D1318" s="9">
        <v>536902.6</v>
      </c>
      <c r="E1318" s="9">
        <v>88748.160000000003</v>
      </c>
      <c r="F1318" s="9">
        <v>286520.77</v>
      </c>
      <c r="G1318" s="9">
        <v>375268.93</v>
      </c>
      <c r="H1318" s="9">
        <v>375268.93</v>
      </c>
      <c r="I1318" s="9">
        <v>375268.93</v>
      </c>
      <c r="J1318" s="10">
        <v>0</v>
      </c>
      <c r="K1318" s="11" t="s">
        <v>24</v>
      </c>
      <c r="L1318" s="11" t="s">
        <v>24</v>
      </c>
      <c r="M1318" s="11" t="s">
        <v>91</v>
      </c>
    </row>
    <row r="1319" spans="1:13" x14ac:dyDescent="0.2">
      <c r="A1319" s="20" t="s">
        <v>1360</v>
      </c>
      <c r="B1319" s="9">
        <v>256988</v>
      </c>
      <c r="C1319" s="9">
        <v>400000</v>
      </c>
      <c r="D1319" s="9">
        <v>-143012</v>
      </c>
      <c r="E1319" s="9">
        <v>400000</v>
      </c>
      <c r="F1319" s="10">
        <v>0</v>
      </c>
      <c r="G1319" s="9">
        <v>400000</v>
      </c>
      <c r="H1319" s="9">
        <v>400000</v>
      </c>
      <c r="I1319" s="9">
        <v>400000</v>
      </c>
      <c r="J1319" s="10">
        <v>0</v>
      </c>
      <c r="K1319" s="11" t="s">
        <v>24</v>
      </c>
      <c r="L1319" s="11" t="s">
        <v>24</v>
      </c>
      <c r="M1319" s="11" t="s">
        <v>223</v>
      </c>
    </row>
    <row r="1320" spans="1:13" x14ac:dyDescent="0.2">
      <c r="A1320" s="20" t="s">
        <v>1361</v>
      </c>
      <c r="B1320" s="9">
        <v>18452.64</v>
      </c>
      <c r="C1320" s="10">
        <v>0</v>
      </c>
      <c r="D1320" s="9">
        <v>18452.64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1" t="s">
        <v>24</v>
      </c>
      <c r="L1320" s="11" t="s">
        <v>24</v>
      </c>
      <c r="M1320" s="11" t="s">
        <v>91</v>
      </c>
    </row>
    <row r="1321" spans="1:13" ht="20.399999999999999" x14ac:dyDescent="0.2">
      <c r="A1321" s="20" t="s">
        <v>1362</v>
      </c>
      <c r="B1321" s="9">
        <v>670000</v>
      </c>
      <c r="C1321" s="9">
        <v>800000</v>
      </c>
      <c r="D1321" s="9">
        <v>-130000</v>
      </c>
      <c r="E1321" s="9">
        <v>800000</v>
      </c>
      <c r="F1321" s="10">
        <v>0</v>
      </c>
      <c r="G1321" s="9">
        <v>800000</v>
      </c>
      <c r="H1321" s="9">
        <v>800000</v>
      </c>
      <c r="I1321" s="9">
        <v>800000</v>
      </c>
      <c r="J1321" s="10">
        <v>0</v>
      </c>
      <c r="K1321" s="11" t="s">
        <v>24</v>
      </c>
      <c r="L1321" s="11" t="s">
        <v>24</v>
      </c>
      <c r="M1321" s="11" t="s">
        <v>223</v>
      </c>
    </row>
    <row r="1322" spans="1:13" x14ac:dyDescent="0.2">
      <c r="A1322" s="20" t="s">
        <v>1363</v>
      </c>
      <c r="B1322" s="9">
        <v>1700000</v>
      </c>
      <c r="C1322" s="10">
        <v>0</v>
      </c>
      <c r="D1322" s="9">
        <v>1700000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1" t="s">
        <v>24</v>
      </c>
      <c r="L1322" s="11" t="s">
        <v>24</v>
      </c>
      <c r="M1322" s="11" t="s">
        <v>223</v>
      </c>
    </row>
    <row r="1323" spans="1:13" ht="20.399999999999999" x14ac:dyDescent="0.2">
      <c r="A1323" s="20" t="s">
        <v>1364</v>
      </c>
      <c r="B1323" s="9">
        <v>3500000</v>
      </c>
      <c r="C1323" s="10">
        <v>0</v>
      </c>
      <c r="D1323" s="9">
        <v>3500000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1" t="s">
        <v>24</v>
      </c>
      <c r="L1323" s="11" t="s">
        <v>24</v>
      </c>
      <c r="M1323" s="11" t="s">
        <v>223</v>
      </c>
    </row>
    <row r="1324" spans="1:13" ht="20.399999999999999" x14ac:dyDescent="0.2">
      <c r="A1324" s="20" t="s">
        <v>1365</v>
      </c>
      <c r="B1324" s="9">
        <v>1498500</v>
      </c>
      <c r="C1324" s="10">
        <v>0</v>
      </c>
      <c r="D1324" s="9">
        <v>1498500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1" t="s">
        <v>24</v>
      </c>
      <c r="L1324" s="11" t="s">
        <v>24</v>
      </c>
      <c r="M1324" s="11" t="s">
        <v>223</v>
      </c>
    </row>
    <row r="1325" spans="1:13" ht="20.399999999999999" x14ac:dyDescent="0.2">
      <c r="A1325" s="20" t="s">
        <v>1366</v>
      </c>
      <c r="B1325" s="9">
        <v>300000</v>
      </c>
      <c r="C1325" s="9">
        <v>204060</v>
      </c>
      <c r="D1325" s="9">
        <v>95940</v>
      </c>
      <c r="E1325" s="9">
        <v>204060</v>
      </c>
      <c r="F1325" s="10">
        <v>0</v>
      </c>
      <c r="G1325" s="9">
        <v>204060</v>
      </c>
      <c r="H1325" s="9">
        <v>204060</v>
      </c>
      <c r="I1325" s="9">
        <v>204060</v>
      </c>
      <c r="J1325" s="10">
        <v>0</v>
      </c>
      <c r="K1325" s="11" t="s">
        <v>24</v>
      </c>
      <c r="L1325" s="11" t="s">
        <v>24</v>
      </c>
      <c r="M1325" s="11" t="s">
        <v>223</v>
      </c>
    </row>
    <row r="1326" spans="1:13" ht="20.399999999999999" x14ac:dyDescent="0.2">
      <c r="A1326" s="20" t="s">
        <v>1367</v>
      </c>
      <c r="B1326" s="9">
        <v>280500</v>
      </c>
      <c r="C1326" s="10">
        <v>0</v>
      </c>
      <c r="D1326" s="9">
        <v>280500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1" t="s">
        <v>24</v>
      </c>
      <c r="L1326" s="11" t="s">
        <v>24</v>
      </c>
      <c r="M1326" s="11" t="s">
        <v>223</v>
      </c>
    </row>
    <row r="1327" spans="1:13" ht="20.399999999999999" x14ac:dyDescent="0.2">
      <c r="A1327" s="20" t="s">
        <v>1368</v>
      </c>
      <c r="B1327" s="9">
        <v>459000</v>
      </c>
      <c r="C1327" s="10">
        <v>0</v>
      </c>
      <c r="D1327" s="9">
        <v>459000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1" t="s">
        <v>24</v>
      </c>
      <c r="L1327" s="11" t="s">
        <v>24</v>
      </c>
      <c r="M1327" s="11" t="s">
        <v>223</v>
      </c>
    </row>
    <row r="1328" spans="1:13" ht="20.399999999999999" x14ac:dyDescent="0.2">
      <c r="A1328" s="20" t="s">
        <v>1369</v>
      </c>
      <c r="B1328" s="9">
        <v>438000.01</v>
      </c>
      <c r="C1328" s="10">
        <v>0</v>
      </c>
      <c r="D1328" s="9">
        <v>438000.01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1" t="s">
        <v>24</v>
      </c>
      <c r="L1328" s="11" t="s">
        <v>24</v>
      </c>
      <c r="M1328" s="11" t="s">
        <v>223</v>
      </c>
    </row>
    <row r="1329" spans="1:13" x14ac:dyDescent="0.2">
      <c r="A1329" s="20" t="s">
        <v>1370</v>
      </c>
      <c r="B1329" s="9">
        <v>244212.11</v>
      </c>
      <c r="C1329" s="10">
        <v>0</v>
      </c>
      <c r="D1329" s="9">
        <v>244212.11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1" t="s">
        <v>24</v>
      </c>
      <c r="L1329" s="11" t="s">
        <v>24</v>
      </c>
      <c r="M1329" s="11" t="s">
        <v>91</v>
      </c>
    </row>
    <row r="1330" spans="1:13" ht="20.399999999999999" x14ac:dyDescent="0.2">
      <c r="A1330" s="20" t="s">
        <v>1371</v>
      </c>
      <c r="B1330" s="9">
        <v>252374.18</v>
      </c>
      <c r="C1330" s="10">
        <v>0</v>
      </c>
      <c r="D1330" s="9">
        <v>252374.18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1" t="s">
        <v>24</v>
      </c>
      <c r="L1330" s="11" t="s">
        <v>24</v>
      </c>
      <c r="M1330" s="11" t="s">
        <v>91</v>
      </c>
    </row>
    <row r="1331" spans="1:13" x14ac:dyDescent="0.2">
      <c r="A1331" s="20" t="s">
        <v>1372</v>
      </c>
      <c r="B1331" s="9">
        <v>269301.71999999997</v>
      </c>
      <c r="C1331" s="10">
        <v>0</v>
      </c>
      <c r="D1331" s="9">
        <v>269301.71999999997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1" t="s">
        <v>24</v>
      </c>
      <c r="L1331" s="11" t="s">
        <v>24</v>
      </c>
      <c r="M1331" s="11" t="s">
        <v>91</v>
      </c>
    </row>
    <row r="1332" spans="1:13" x14ac:dyDescent="0.2">
      <c r="A1332" s="20" t="s">
        <v>1373</v>
      </c>
      <c r="B1332" s="10">
        <v>0</v>
      </c>
      <c r="C1332" s="9">
        <v>168069.5</v>
      </c>
      <c r="D1332" s="9">
        <v>-168069.5</v>
      </c>
      <c r="E1332" s="9">
        <v>168069.5</v>
      </c>
      <c r="F1332" s="10">
        <v>0</v>
      </c>
      <c r="G1332" s="9">
        <v>168069.5</v>
      </c>
      <c r="H1332" s="9">
        <v>168069.5</v>
      </c>
      <c r="I1332" s="9">
        <v>168069.5</v>
      </c>
      <c r="J1332" s="10">
        <v>0</v>
      </c>
      <c r="K1332" s="11" t="s">
        <v>24</v>
      </c>
      <c r="L1332" s="11" t="s">
        <v>24</v>
      </c>
      <c r="M1332" s="11" t="s">
        <v>91</v>
      </c>
    </row>
    <row r="1333" spans="1:13" x14ac:dyDescent="0.2">
      <c r="A1333" s="20" t="s">
        <v>1374</v>
      </c>
      <c r="B1333" s="10">
        <v>0</v>
      </c>
      <c r="C1333" s="9">
        <v>321644.09999999998</v>
      </c>
      <c r="D1333" s="9">
        <v>-321644.09999999998</v>
      </c>
      <c r="E1333" s="9">
        <v>242016.4</v>
      </c>
      <c r="F1333" s="10">
        <v>0</v>
      </c>
      <c r="G1333" s="9">
        <v>242016.4</v>
      </c>
      <c r="H1333" s="9">
        <v>242016.4</v>
      </c>
      <c r="I1333" s="9">
        <v>321645.06</v>
      </c>
      <c r="J1333" s="10">
        <v>-0.96</v>
      </c>
      <c r="K1333" s="11" t="s">
        <v>23</v>
      </c>
      <c r="L1333" s="11" t="s">
        <v>24</v>
      </c>
      <c r="M1333" s="11" t="s">
        <v>91</v>
      </c>
    </row>
    <row r="1334" spans="1:13" ht="20.399999999999999" x14ac:dyDescent="0.2">
      <c r="A1334" s="20" t="s">
        <v>1375</v>
      </c>
      <c r="B1334" s="10">
        <v>0</v>
      </c>
      <c r="C1334" s="9">
        <v>9450</v>
      </c>
      <c r="D1334" s="9">
        <v>-9450</v>
      </c>
      <c r="E1334" s="9">
        <v>9450</v>
      </c>
      <c r="F1334" s="10">
        <v>0</v>
      </c>
      <c r="G1334" s="9">
        <v>9450</v>
      </c>
      <c r="H1334" s="9">
        <v>9450</v>
      </c>
      <c r="I1334" s="9">
        <v>9450</v>
      </c>
      <c r="J1334" s="10">
        <v>0</v>
      </c>
      <c r="K1334" s="11" t="s">
        <v>24</v>
      </c>
      <c r="L1334" s="11" t="s">
        <v>24</v>
      </c>
      <c r="M1334" s="11" t="s">
        <v>91</v>
      </c>
    </row>
    <row r="1335" spans="1:13" ht="20.399999999999999" x14ac:dyDescent="0.2">
      <c r="A1335" s="20" t="s">
        <v>1376</v>
      </c>
      <c r="B1335" s="10">
        <v>0</v>
      </c>
      <c r="C1335" s="9">
        <v>969650.08</v>
      </c>
      <c r="D1335" s="9">
        <v>-969650.08</v>
      </c>
      <c r="E1335" s="10">
        <v>0</v>
      </c>
      <c r="F1335" s="9">
        <v>969650.08</v>
      </c>
      <c r="G1335" s="9">
        <v>969650.08</v>
      </c>
      <c r="H1335" s="9">
        <v>969650.08</v>
      </c>
      <c r="I1335" s="9">
        <v>969650.08</v>
      </c>
      <c r="J1335" s="10">
        <v>0</v>
      </c>
      <c r="K1335" s="11" t="s">
        <v>24</v>
      </c>
      <c r="L1335" s="11" t="s">
        <v>24</v>
      </c>
      <c r="M1335" s="11" t="s">
        <v>91</v>
      </c>
    </row>
    <row r="1336" spans="1:13" ht="20.399999999999999" x14ac:dyDescent="0.2">
      <c r="A1336" s="20" t="s">
        <v>1377</v>
      </c>
      <c r="B1336" s="10">
        <v>0</v>
      </c>
      <c r="C1336" s="9">
        <v>498659.46</v>
      </c>
      <c r="D1336" s="9">
        <v>-498659.46</v>
      </c>
      <c r="E1336" s="9">
        <v>112770.5</v>
      </c>
      <c r="F1336" s="9">
        <v>383133.2</v>
      </c>
      <c r="G1336" s="9">
        <v>495903.7</v>
      </c>
      <c r="H1336" s="9">
        <v>495903.7</v>
      </c>
      <c r="I1336" s="9">
        <v>498659.46</v>
      </c>
      <c r="J1336" s="10">
        <v>0</v>
      </c>
      <c r="K1336" s="11" t="s">
        <v>24</v>
      </c>
      <c r="L1336" s="11" t="s">
        <v>24</v>
      </c>
      <c r="M1336" s="11" t="s">
        <v>91</v>
      </c>
    </row>
    <row r="1337" spans="1:13" ht="20.399999999999999" x14ac:dyDescent="0.2">
      <c r="A1337" s="20" t="s">
        <v>1378</v>
      </c>
      <c r="B1337" s="10">
        <v>0</v>
      </c>
      <c r="C1337" s="9">
        <v>112714.13</v>
      </c>
      <c r="D1337" s="9">
        <v>-112714.13</v>
      </c>
      <c r="E1337" s="9">
        <v>58630</v>
      </c>
      <c r="F1337" s="9">
        <v>54084.13</v>
      </c>
      <c r="G1337" s="9">
        <v>112714.13</v>
      </c>
      <c r="H1337" s="9">
        <v>112714.13</v>
      </c>
      <c r="I1337" s="9">
        <v>112714.13</v>
      </c>
      <c r="J1337" s="10">
        <v>0</v>
      </c>
      <c r="K1337" s="11" t="s">
        <v>24</v>
      </c>
      <c r="L1337" s="11" t="s">
        <v>24</v>
      </c>
      <c r="M1337" s="11" t="s">
        <v>223</v>
      </c>
    </row>
    <row r="1338" spans="1:13" x14ac:dyDescent="0.2">
      <c r="A1338" s="20" t="s">
        <v>1379</v>
      </c>
      <c r="B1338" s="10">
        <v>0</v>
      </c>
      <c r="C1338" s="9">
        <v>11097448</v>
      </c>
      <c r="D1338" s="9">
        <v>-11097448</v>
      </c>
      <c r="E1338" s="9">
        <v>11097448</v>
      </c>
      <c r="F1338" s="10">
        <v>0</v>
      </c>
      <c r="G1338" s="9">
        <v>11097448</v>
      </c>
      <c r="H1338" s="9">
        <v>11097448</v>
      </c>
      <c r="I1338" s="9">
        <v>11097448</v>
      </c>
      <c r="J1338" s="10">
        <v>0</v>
      </c>
      <c r="K1338" s="11" t="s">
        <v>24</v>
      </c>
      <c r="L1338" s="11" t="s">
        <v>24</v>
      </c>
      <c r="M1338" s="11" t="s">
        <v>223</v>
      </c>
    </row>
    <row r="1339" spans="1:13" x14ac:dyDescent="0.2">
      <c r="A1339" s="20" t="s">
        <v>1380</v>
      </c>
      <c r="B1339" s="10">
        <v>0</v>
      </c>
      <c r="C1339" s="9">
        <v>1591666</v>
      </c>
      <c r="D1339" s="9">
        <v>-1591666</v>
      </c>
      <c r="E1339" s="9">
        <v>1591665.66</v>
      </c>
      <c r="F1339" s="10">
        <v>0</v>
      </c>
      <c r="G1339" s="9">
        <v>1591665.66</v>
      </c>
      <c r="H1339" s="9">
        <v>1591665.66</v>
      </c>
      <c r="I1339" s="9">
        <v>1591665.66</v>
      </c>
      <c r="J1339" s="10">
        <v>0.34</v>
      </c>
      <c r="K1339" s="11" t="s">
        <v>24</v>
      </c>
      <c r="L1339" s="11" t="s">
        <v>24</v>
      </c>
      <c r="M1339" s="11" t="s">
        <v>223</v>
      </c>
    </row>
    <row r="1340" spans="1:13" ht="20.399999999999999" x14ac:dyDescent="0.2">
      <c r="A1340" s="20" t="s">
        <v>1381</v>
      </c>
      <c r="B1340" s="10">
        <v>0</v>
      </c>
      <c r="C1340" s="9">
        <v>831981.8</v>
      </c>
      <c r="D1340" s="9">
        <v>-831981.8</v>
      </c>
      <c r="E1340" s="9">
        <v>831807.64</v>
      </c>
      <c r="F1340" s="10">
        <v>0</v>
      </c>
      <c r="G1340" s="9">
        <v>831807.64</v>
      </c>
      <c r="H1340" s="9">
        <v>831807.64</v>
      </c>
      <c r="I1340" s="9">
        <v>831807.64</v>
      </c>
      <c r="J1340" s="10">
        <v>174.16</v>
      </c>
      <c r="K1340" s="11" t="s">
        <v>24</v>
      </c>
      <c r="L1340" s="11" t="s">
        <v>24</v>
      </c>
      <c r="M1340" s="11" t="s">
        <v>223</v>
      </c>
    </row>
    <row r="1341" spans="1:13" ht="20.399999999999999" x14ac:dyDescent="0.2">
      <c r="A1341" s="20" t="s">
        <v>1382</v>
      </c>
      <c r="B1341" s="10">
        <v>0</v>
      </c>
      <c r="C1341" s="9">
        <v>79468.38</v>
      </c>
      <c r="D1341" s="9">
        <v>-79468.38</v>
      </c>
      <c r="E1341" s="9">
        <v>68446</v>
      </c>
      <c r="F1341" s="9">
        <v>11022.38</v>
      </c>
      <c r="G1341" s="9">
        <v>79468.38</v>
      </c>
      <c r="H1341" s="9">
        <v>79468.38</v>
      </c>
      <c r="I1341" s="9">
        <v>79468.38</v>
      </c>
      <c r="J1341" s="10">
        <v>0</v>
      </c>
      <c r="K1341" s="11" t="s">
        <v>24</v>
      </c>
      <c r="L1341" s="11" t="s">
        <v>24</v>
      </c>
      <c r="M1341" s="11" t="s">
        <v>91</v>
      </c>
    </row>
    <row r="1342" spans="1:13" ht="20.399999999999999" x14ac:dyDescent="0.2">
      <c r="A1342" s="20" t="s">
        <v>1383</v>
      </c>
      <c r="B1342" s="10">
        <v>0</v>
      </c>
      <c r="C1342" s="9">
        <v>559326.47</v>
      </c>
      <c r="D1342" s="9">
        <v>-559326.47</v>
      </c>
      <c r="E1342" s="9">
        <v>539586.75</v>
      </c>
      <c r="F1342" s="9">
        <v>19739.72</v>
      </c>
      <c r="G1342" s="9">
        <v>559326.47</v>
      </c>
      <c r="H1342" s="9">
        <v>559326.47</v>
      </c>
      <c r="I1342" s="9">
        <v>559326.47</v>
      </c>
      <c r="J1342" s="10">
        <v>0</v>
      </c>
      <c r="K1342" s="11" t="s">
        <v>24</v>
      </c>
      <c r="L1342" s="11" t="s">
        <v>24</v>
      </c>
      <c r="M1342" s="11" t="s">
        <v>91</v>
      </c>
    </row>
    <row r="1343" spans="1:13" ht="20.399999999999999" x14ac:dyDescent="0.2">
      <c r="A1343" s="20" t="s">
        <v>1384</v>
      </c>
      <c r="B1343" s="10">
        <v>0</v>
      </c>
      <c r="C1343" s="9">
        <v>36000</v>
      </c>
      <c r="D1343" s="9">
        <v>-36000</v>
      </c>
      <c r="E1343" s="9">
        <v>36000</v>
      </c>
      <c r="F1343" s="10">
        <v>0</v>
      </c>
      <c r="G1343" s="9">
        <v>36000</v>
      </c>
      <c r="H1343" s="9">
        <v>36000</v>
      </c>
      <c r="I1343" s="9">
        <v>36000</v>
      </c>
      <c r="J1343" s="10">
        <v>0</v>
      </c>
      <c r="K1343" s="11" t="s">
        <v>24</v>
      </c>
      <c r="L1343" s="11" t="s">
        <v>24</v>
      </c>
      <c r="M1343" s="11" t="s">
        <v>223</v>
      </c>
    </row>
    <row r="1344" spans="1:13" ht="20.399999999999999" x14ac:dyDescent="0.2">
      <c r="A1344" s="20" t="s">
        <v>1385</v>
      </c>
      <c r="B1344" s="10">
        <v>0</v>
      </c>
      <c r="C1344" s="9">
        <v>4704886</v>
      </c>
      <c r="D1344" s="9">
        <v>-4704886</v>
      </c>
      <c r="E1344" s="9">
        <v>4704886</v>
      </c>
      <c r="F1344" s="10">
        <v>0</v>
      </c>
      <c r="G1344" s="9">
        <v>4704886</v>
      </c>
      <c r="H1344" s="9">
        <v>4704886</v>
      </c>
      <c r="I1344" s="9">
        <v>4704886</v>
      </c>
      <c r="J1344" s="10">
        <v>0</v>
      </c>
      <c r="K1344" s="11" t="s">
        <v>24</v>
      </c>
      <c r="L1344" s="11" t="s">
        <v>24</v>
      </c>
      <c r="M1344" s="11" t="s">
        <v>223</v>
      </c>
    </row>
    <row r="1345" spans="1:13" x14ac:dyDescent="0.2">
      <c r="A1345" s="20" t="s">
        <v>1386</v>
      </c>
      <c r="B1345" s="10">
        <v>0</v>
      </c>
      <c r="C1345" s="9">
        <v>66976.649999999994</v>
      </c>
      <c r="D1345" s="9">
        <v>-66976.649999999994</v>
      </c>
      <c r="E1345" s="9">
        <v>66976.649999999994</v>
      </c>
      <c r="F1345" s="10">
        <v>0</v>
      </c>
      <c r="G1345" s="9">
        <v>66976.649999999994</v>
      </c>
      <c r="H1345" s="9">
        <v>66976.649999999994</v>
      </c>
      <c r="I1345" s="9">
        <v>66976.649999999994</v>
      </c>
      <c r="J1345" s="10">
        <v>0</v>
      </c>
      <c r="K1345" s="11" t="s">
        <v>24</v>
      </c>
      <c r="L1345" s="11" t="s">
        <v>24</v>
      </c>
      <c r="M1345" s="11" t="s">
        <v>91</v>
      </c>
    </row>
    <row r="1346" spans="1:13" x14ac:dyDescent="0.2">
      <c r="A1346" s="20" t="s">
        <v>1387</v>
      </c>
      <c r="B1346" s="10">
        <v>0</v>
      </c>
      <c r="C1346" s="9">
        <v>4124454.25</v>
      </c>
      <c r="D1346" s="9">
        <v>-4124454.25</v>
      </c>
      <c r="E1346" s="9">
        <v>4124453.09</v>
      </c>
      <c r="F1346" s="10">
        <v>0</v>
      </c>
      <c r="G1346" s="9">
        <v>4124453.09</v>
      </c>
      <c r="H1346" s="9">
        <v>4124453.09</v>
      </c>
      <c r="I1346" s="9">
        <v>4124453.09</v>
      </c>
      <c r="J1346" s="10">
        <v>1.1599999999999999</v>
      </c>
      <c r="K1346" s="11" t="s">
        <v>24</v>
      </c>
      <c r="L1346" s="11" t="s">
        <v>24</v>
      </c>
      <c r="M1346" s="11" t="s">
        <v>223</v>
      </c>
    </row>
    <row r="1347" spans="1:13" x14ac:dyDescent="0.2">
      <c r="A1347" s="20" t="s">
        <v>1388</v>
      </c>
      <c r="B1347" s="10">
        <v>0</v>
      </c>
      <c r="C1347" s="9">
        <v>1535133.6</v>
      </c>
      <c r="D1347" s="9">
        <v>-1535133.6</v>
      </c>
      <c r="E1347" s="9">
        <v>1535133.6</v>
      </c>
      <c r="F1347" s="10">
        <v>0</v>
      </c>
      <c r="G1347" s="9">
        <v>1535133.6</v>
      </c>
      <c r="H1347" s="9">
        <v>1535133.6</v>
      </c>
      <c r="I1347" s="9">
        <v>1535133.6</v>
      </c>
      <c r="J1347" s="10">
        <v>0</v>
      </c>
      <c r="K1347" s="11" t="s">
        <v>24</v>
      </c>
      <c r="L1347" s="11" t="s">
        <v>24</v>
      </c>
      <c r="M1347" s="11" t="s">
        <v>223</v>
      </c>
    </row>
    <row r="1348" spans="1:13" x14ac:dyDescent="0.2">
      <c r="A1348" s="20" t="s">
        <v>1389</v>
      </c>
      <c r="B1348" s="10">
        <v>0</v>
      </c>
      <c r="C1348" s="9">
        <v>400000</v>
      </c>
      <c r="D1348" s="9">
        <v>-400000</v>
      </c>
      <c r="E1348" s="9">
        <v>400000</v>
      </c>
      <c r="F1348" s="10">
        <v>0</v>
      </c>
      <c r="G1348" s="9">
        <v>400000</v>
      </c>
      <c r="H1348" s="9">
        <v>400000</v>
      </c>
      <c r="I1348" s="9">
        <v>400000</v>
      </c>
      <c r="J1348" s="10">
        <v>0</v>
      </c>
      <c r="K1348" s="11" t="s">
        <v>24</v>
      </c>
      <c r="L1348" s="11" t="s">
        <v>24</v>
      </c>
      <c r="M1348" s="11" t="s">
        <v>223</v>
      </c>
    </row>
    <row r="1349" spans="1:13" x14ac:dyDescent="0.2">
      <c r="A1349" s="20" t="s">
        <v>1390</v>
      </c>
      <c r="B1349" s="10">
        <v>0</v>
      </c>
      <c r="C1349" s="9">
        <v>700000</v>
      </c>
      <c r="D1349" s="9">
        <v>-700000</v>
      </c>
      <c r="E1349" s="9">
        <v>700000</v>
      </c>
      <c r="F1349" s="10">
        <v>0</v>
      </c>
      <c r="G1349" s="9">
        <v>700000</v>
      </c>
      <c r="H1349" s="9">
        <v>700000</v>
      </c>
      <c r="I1349" s="9">
        <v>700000</v>
      </c>
      <c r="J1349" s="10">
        <v>0</v>
      </c>
      <c r="K1349" s="11" t="s">
        <v>24</v>
      </c>
      <c r="L1349" s="11" t="s">
        <v>24</v>
      </c>
      <c r="M1349" s="11" t="s">
        <v>223</v>
      </c>
    </row>
    <row r="1350" spans="1:13" x14ac:dyDescent="0.2">
      <c r="A1350" s="20" t="s">
        <v>1391</v>
      </c>
      <c r="B1350" s="10">
        <v>0</v>
      </c>
      <c r="C1350" s="9">
        <v>2907294.02</v>
      </c>
      <c r="D1350" s="9">
        <v>-2907294.02</v>
      </c>
      <c r="E1350" s="9">
        <v>2907293.11</v>
      </c>
      <c r="F1350" s="10">
        <v>0</v>
      </c>
      <c r="G1350" s="9">
        <v>2907293.11</v>
      </c>
      <c r="H1350" s="9">
        <v>2907293.11</v>
      </c>
      <c r="I1350" s="9">
        <v>2907293.11</v>
      </c>
      <c r="J1350" s="10">
        <v>0.9</v>
      </c>
      <c r="K1350" s="11" t="s">
        <v>24</v>
      </c>
      <c r="L1350" s="11" t="s">
        <v>24</v>
      </c>
      <c r="M1350" s="11" t="s">
        <v>223</v>
      </c>
    </row>
    <row r="1351" spans="1:13" x14ac:dyDescent="0.2">
      <c r="A1351" s="20" t="s">
        <v>1392</v>
      </c>
      <c r="B1351" s="10">
        <v>0</v>
      </c>
      <c r="C1351" s="9">
        <v>919210.5</v>
      </c>
      <c r="D1351" s="9">
        <v>-919210.5</v>
      </c>
      <c r="E1351" s="9">
        <v>919210.5</v>
      </c>
      <c r="F1351" s="10">
        <v>0</v>
      </c>
      <c r="G1351" s="9">
        <v>919210.5</v>
      </c>
      <c r="H1351" s="9">
        <v>919210.5</v>
      </c>
      <c r="I1351" s="9">
        <v>919210.5</v>
      </c>
      <c r="J1351" s="10">
        <v>0</v>
      </c>
      <c r="K1351" s="11" t="s">
        <v>24</v>
      </c>
      <c r="L1351" s="11" t="s">
        <v>24</v>
      </c>
      <c r="M1351" s="11" t="s">
        <v>223</v>
      </c>
    </row>
    <row r="1352" spans="1:13" x14ac:dyDescent="0.2">
      <c r="A1352" s="20" t="s">
        <v>1393</v>
      </c>
      <c r="B1352" s="10">
        <v>0</v>
      </c>
      <c r="C1352" s="9">
        <v>23572.799999999999</v>
      </c>
      <c r="D1352" s="9">
        <v>-23572.799999999999</v>
      </c>
      <c r="E1352" s="9">
        <v>23572.799999999999</v>
      </c>
      <c r="F1352" s="10">
        <v>0</v>
      </c>
      <c r="G1352" s="9">
        <v>23572.799999999999</v>
      </c>
      <c r="H1352" s="9">
        <v>23572.799999999999</v>
      </c>
      <c r="I1352" s="9">
        <v>23572.799999999999</v>
      </c>
      <c r="J1352" s="10">
        <v>0</v>
      </c>
      <c r="K1352" s="11" t="s">
        <v>24</v>
      </c>
      <c r="L1352" s="11" t="s">
        <v>24</v>
      </c>
      <c r="M1352" s="11" t="s">
        <v>91</v>
      </c>
    </row>
    <row r="1353" spans="1:13" x14ac:dyDescent="0.2">
      <c r="A1353" s="20" t="s">
        <v>1394</v>
      </c>
      <c r="B1353" s="10">
        <v>0</v>
      </c>
      <c r="C1353" s="9">
        <v>341080.76</v>
      </c>
      <c r="D1353" s="9">
        <v>-341080.76</v>
      </c>
      <c r="E1353" s="9">
        <v>341080.76</v>
      </c>
      <c r="F1353" s="10">
        <v>0</v>
      </c>
      <c r="G1353" s="9">
        <v>341080.76</v>
      </c>
      <c r="H1353" s="9">
        <v>341080.76</v>
      </c>
      <c r="I1353" s="9">
        <v>341080.76</v>
      </c>
      <c r="J1353" s="10">
        <v>0</v>
      </c>
      <c r="K1353" s="11" t="s">
        <v>24</v>
      </c>
      <c r="L1353" s="11" t="s">
        <v>24</v>
      </c>
      <c r="M1353" s="11" t="s">
        <v>223</v>
      </c>
    </row>
    <row r="1354" spans="1:13" ht="20.399999999999999" x14ac:dyDescent="0.2">
      <c r="A1354" s="20" t="s">
        <v>1395</v>
      </c>
      <c r="B1354" s="10">
        <v>0</v>
      </c>
      <c r="C1354" s="9">
        <v>1695344</v>
      </c>
      <c r="D1354" s="9">
        <v>-1695344</v>
      </c>
      <c r="E1354" s="9">
        <v>1695311.2</v>
      </c>
      <c r="F1354" s="10">
        <v>0</v>
      </c>
      <c r="G1354" s="9">
        <v>1695311.2</v>
      </c>
      <c r="H1354" s="9">
        <v>1695311.2</v>
      </c>
      <c r="I1354" s="9">
        <v>1695311.2</v>
      </c>
      <c r="J1354" s="10">
        <v>32.799999999999997</v>
      </c>
      <c r="K1354" s="11" t="s">
        <v>24</v>
      </c>
      <c r="L1354" s="11" t="s">
        <v>24</v>
      </c>
      <c r="M1354" s="11" t="s">
        <v>223</v>
      </c>
    </row>
    <row r="1355" spans="1:13" x14ac:dyDescent="0.2">
      <c r="A1355" s="20" t="s">
        <v>1396</v>
      </c>
      <c r="B1355" s="10">
        <v>0</v>
      </c>
      <c r="C1355" s="9">
        <v>780000</v>
      </c>
      <c r="D1355" s="9">
        <v>-780000</v>
      </c>
      <c r="E1355" s="9">
        <v>780000</v>
      </c>
      <c r="F1355" s="10">
        <v>0</v>
      </c>
      <c r="G1355" s="9">
        <v>780000</v>
      </c>
      <c r="H1355" s="9">
        <v>780000</v>
      </c>
      <c r="I1355" s="9">
        <v>780000</v>
      </c>
      <c r="J1355" s="10">
        <v>0</v>
      </c>
      <c r="K1355" s="11" t="s">
        <v>24</v>
      </c>
      <c r="L1355" s="11" t="s">
        <v>24</v>
      </c>
      <c r="M1355" s="11" t="s">
        <v>223</v>
      </c>
    </row>
    <row r="1356" spans="1:13" x14ac:dyDescent="0.2">
      <c r="A1356" s="20" t="s">
        <v>1397</v>
      </c>
      <c r="B1356" s="10">
        <v>0</v>
      </c>
      <c r="C1356" s="9">
        <v>1368194.4</v>
      </c>
      <c r="D1356" s="9">
        <v>-1368194.4</v>
      </c>
      <c r="E1356" s="9">
        <v>1368192.38</v>
      </c>
      <c r="F1356" s="10">
        <v>0</v>
      </c>
      <c r="G1356" s="9">
        <v>1368192.38</v>
      </c>
      <c r="H1356" s="9">
        <v>1368192.38</v>
      </c>
      <c r="I1356" s="9">
        <v>1368192.38</v>
      </c>
      <c r="J1356" s="10">
        <v>2.02</v>
      </c>
      <c r="K1356" s="11" t="s">
        <v>24</v>
      </c>
      <c r="L1356" s="11" t="s">
        <v>24</v>
      </c>
      <c r="M1356" s="11" t="s">
        <v>223</v>
      </c>
    </row>
    <row r="1357" spans="1:13" x14ac:dyDescent="0.2">
      <c r="A1357" s="20" t="s">
        <v>1398</v>
      </c>
      <c r="B1357" s="10">
        <v>0</v>
      </c>
      <c r="C1357" s="9">
        <v>6104.7</v>
      </c>
      <c r="D1357" s="9">
        <v>-6104.7</v>
      </c>
      <c r="E1357" s="10">
        <v>0</v>
      </c>
      <c r="F1357" s="9">
        <v>5765.55</v>
      </c>
      <c r="G1357" s="9">
        <v>5765.55</v>
      </c>
      <c r="H1357" s="9">
        <v>5765.55</v>
      </c>
      <c r="I1357" s="9">
        <v>5761.96</v>
      </c>
      <c r="J1357" s="10">
        <v>342.74</v>
      </c>
      <c r="K1357" s="11" t="s">
        <v>24</v>
      </c>
      <c r="L1357" s="11" t="s">
        <v>24</v>
      </c>
      <c r="M1357" s="11" t="s">
        <v>223</v>
      </c>
    </row>
    <row r="1358" spans="1:13" x14ac:dyDescent="0.2">
      <c r="A1358" s="20" t="s">
        <v>1399</v>
      </c>
      <c r="B1358" s="10">
        <v>0</v>
      </c>
      <c r="C1358" s="9">
        <v>69991.039999999994</v>
      </c>
      <c r="D1358" s="9">
        <v>-69991.039999999994</v>
      </c>
      <c r="E1358" s="10">
        <v>0</v>
      </c>
      <c r="F1358" s="9">
        <v>69181.84</v>
      </c>
      <c r="G1358" s="9">
        <v>69181.84</v>
      </c>
      <c r="H1358" s="9">
        <v>69181.84</v>
      </c>
      <c r="I1358" s="9">
        <v>69991.039999999994</v>
      </c>
      <c r="J1358" s="10">
        <v>0</v>
      </c>
      <c r="K1358" s="11" t="s">
        <v>24</v>
      </c>
      <c r="L1358" s="11" t="s">
        <v>24</v>
      </c>
      <c r="M1358" s="11" t="s">
        <v>91</v>
      </c>
    </row>
    <row r="1359" spans="1:13" x14ac:dyDescent="0.2">
      <c r="A1359" s="20" t="s">
        <v>1400</v>
      </c>
      <c r="B1359" s="10">
        <v>0</v>
      </c>
      <c r="C1359" s="9">
        <v>851360.34</v>
      </c>
      <c r="D1359" s="9">
        <v>-851360.34</v>
      </c>
      <c r="E1359" s="9">
        <v>851356</v>
      </c>
      <c r="F1359" s="10">
        <v>0</v>
      </c>
      <c r="G1359" s="9">
        <v>851356</v>
      </c>
      <c r="H1359" s="9">
        <v>851356</v>
      </c>
      <c r="I1359" s="9">
        <v>851356</v>
      </c>
      <c r="J1359" s="10">
        <v>4.34</v>
      </c>
      <c r="K1359" s="11" t="s">
        <v>24</v>
      </c>
      <c r="L1359" s="11" t="s">
        <v>24</v>
      </c>
      <c r="M1359" s="11" t="s">
        <v>223</v>
      </c>
    </row>
    <row r="1360" spans="1:13" x14ac:dyDescent="0.2">
      <c r="A1360" s="20" t="s">
        <v>1401</v>
      </c>
      <c r="B1360" s="10">
        <v>0</v>
      </c>
      <c r="C1360" s="9">
        <v>32400</v>
      </c>
      <c r="D1360" s="9">
        <v>-32400</v>
      </c>
      <c r="E1360" s="9">
        <v>32400</v>
      </c>
      <c r="F1360" s="10">
        <v>0</v>
      </c>
      <c r="G1360" s="9">
        <v>32400</v>
      </c>
      <c r="H1360" s="9">
        <v>32400</v>
      </c>
      <c r="I1360" s="9">
        <v>32400</v>
      </c>
      <c r="J1360" s="10">
        <v>0</v>
      </c>
      <c r="K1360" s="11" t="s">
        <v>24</v>
      </c>
      <c r="L1360" s="11" t="s">
        <v>24</v>
      </c>
      <c r="M1360" s="11" t="s">
        <v>223</v>
      </c>
    </row>
    <row r="1361" spans="1:13" x14ac:dyDescent="0.2">
      <c r="A1361" s="20" t="s">
        <v>1402</v>
      </c>
      <c r="B1361" s="10">
        <v>0</v>
      </c>
      <c r="C1361" s="9">
        <v>74295</v>
      </c>
      <c r="D1361" s="9">
        <v>-74295</v>
      </c>
      <c r="E1361" s="9">
        <v>74295</v>
      </c>
      <c r="F1361" s="10">
        <v>0</v>
      </c>
      <c r="G1361" s="9">
        <v>74295</v>
      </c>
      <c r="H1361" s="9">
        <v>74295</v>
      </c>
      <c r="I1361" s="9">
        <v>74295</v>
      </c>
      <c r="J1361" s="10">
        <v>0</v>
      </c>
      <c r="K1361" s="11" t="s">
        <v>24</v>
      </c>
      <c r="L1361" s="11" t="s">
        <v>24</v>
      </c>
      <c r="M1361" s="11" t="s">
        <v>223</v>
      </c>
    </row>
    <row r="1362" spans="1:13" ht="20.399999999999999" x14ac:dyDescent="0.2">
      <c r="A1362" s="20" t="s">
        <v>1403</v>
      </c>
      <c r="B1362" s="10">
        <v>0</v>
      </c>
      <c r="C1362" s="9">
        <v>834600</v>
      </c>
      <c r="D1362" s="9">
        <v>-834600</v>
      </c>
      <c r="E1362" s="9">
        <v>834600</v>
      </c>
      <c r="F1362" s="10">
        <v>0</v>
      </c>
      <c r="G1362" s="9">
        <v>834600</v>
      </c>
      <c r="H1362" s="9">
        <v>834600</v>
      </c>
      <c r="I1362" s="9">
        <v>834600</v>
      </c>
      <c r="J1362" s="10">
        <v>0</v>
      </c>
      <c r="K1362" s="11" t="s">
        <v>24</v>
      </c>
      <c r="L1362" s="11" t="s">
        <v>24</v>
      </c>
      <c r="M1362" s="11" t="s">
        <v>91</v>
      </c>
    </row>
    <row r="1363" spans="1:13" x14ac:dyDescent="0.2">
      <c r="A1363" s="20" t="s">
        <v>1404</v>
      </c>
      <c r="B1363" s="10">
        <v>0</v>
      </c>
      <c r="C1363" s="9">
        <v>155514</v>
      </c>
      <c r="D1363" s="9">
        <v>-155514</v>
      </c>
      <c r="E1363" s="9">
        <v>155500</v>
      </c>
      <c r="F1363" s="10">
        <v>0</v>
      </c>
      <c r="G1363" s="9">
        <v>155500</v>
      </c>
      <c r="H1363" s="9">
        <v>155500</v>
      </c>
      <c r="I1363" s="9">
        <v>155500</v>
      </c>
      <c r="J1363" s="10">
        <v>14</v>
      </c>
      <c r="K1363" s="11" t="s">
        <v>24</v>
      </c>
      <c r="L1363" s="11" t="s">
        <v>24</v>
      </c>
      <c r="M1363" s="11" t="s">
        <v>223</v>
      </c>
    </row>
    <row r="1364" spans="1:13" x14ac:dyDescent="0.2">
      <c r="A1364" s="20" t="s">
        <v>1405</v>
      </c>
      <c r="B1364" s="10">
        <v>0</v>
      </c>
      <c r="C1364" s="9">
        <v>112945</v>
      </c>
      <c r="D1364" s="9">
        <v>-112945</v>
      </c>
      <c r="E1364" s="9">
        <v>112941.5</v>
      </c>
      <c r="F1364" s="10">
        <v>0</v>
      </c>
      <c r="G1364" s="9">
        <v>112941.5</v>
      </c>
      <c r="H1364" s="9">
        <v>112941.5</v>
      </c>
      <c r="I1364" s="9">
        <v>112941.5</v>
      </c>
      <c r="J1364" s="10">
        <v>3.5</v>
      </c>
      <c r="K1364" s="11" t="s">
        <v>24</v>
      </c>
      <c r="L1364" s="11" t="s">
        <v>24</v>
      </c>
      <c r="M1364" s="11" t="s">
        <v>223</v>
      </c>
    </row>
    <row r="1365" spans="1:13" ht="20.399999999999999" x14ac:dyDescent="0.2">
      <c r="A1365" s="20" t="s">
        <v>1406</v>
      </c>
      <c r="B1365" s="10">
        <v>0</v>
      </c>
      <c r="C1365" s="9">
        <v>7616940.1299999999</v>
      </c>
      <c r="D1365" s="9">
        <v>-7616940.1299999999</v>
      </c>
      <c r="E1365" s="9">
        <v>7616940.1299999999</v>
      </c>
      <c r="F1365" s="10">
        <v>0</v>
      </c>
      <c r="G1365" s="9">
        <v>7616940.1299999999</v>
      </c>
      <c r="H1365" s="9">
        <v>7616940.1299999999</v>
      </c>
      <c r="I1365" s="9">
        <v>7616940.1299999999</v>
      </c>
      <c r="J1365" s="10">
        <v>0</v>
      </c>
      <c r="K1365" s="11" t="s">
        <v>24</v>
      </c>
      <c r="L1365" s="11" t="s">
        <v>24</v>
      </c>
      <c r="M1365" s="11" t="s">
        <v>223</v>
      </c>
    </row>
    <row r="1366" spans="1:13" ht="20.399999999999999" x14ac:dyDescent="0.2">
      <c r="A1366" s="20" t="s">
        <v>1407</v>
      </c>
      <c r="B1366" s="10">
        <v>0</v>
      </c>
      <c r="C1366" s="9">
        <v>147586.13</v>
      </c>
      <c r="D1366" s="9">
        <v>-147586.13</v>
      </c>
      <c r="E1366" s="10">
        <v>0</v>
      </c>
      <c r="F1366" s="9">
        <v>147588.56</v>
      </c>
      <c r="G1366" s="9">
        <v>147588.56</v>
      </c>
      <c r="H1366" s="9">
        <v>147588.56</v>
      </c>
      <c r="I1366" s="9">
        <v>147588.56</v>
      </c>
      <c r="J1366" s="10">
        <v>-2.4300000000000002</v>
      </c>
      <c r="K1366" s="11" t="s">
        <v>23</v>
      </c>
      <c r="L1366" s="11" t="s">
        <v>23</v>
      </c>
      <c r="M1366" s="11" t="s">
        <v>223</v>
      </c>
    </row>
    <row r="1367" spans="1:13" ht="20.399999999999999" x14ac:dyDescent="0.2">
      <c r="A1367" s="20" t="s">
        <v>1408</v>
      </c>
      <c r="B1367" s="10">
        <v>0</v>
      </c>
      <c r="C1367" s="9">
        <v>332850</v>
      </c>
      <c r="D1367" s="9">
        <v>-332850</v>
      </c>
      <c r="E1367" s="9">
        <v>332850</v>
      </c>
      <c r="F1367" s="10">
        <v>0</v>
      </c>
      <c r="G1367" s="9">
        <v>332850</v>
      </c>
      <c r="H1367" s="9">
        <v>332850</v>
      </c>
      <c r="I1367" s="9">
        <v>332850</v>
      </c>
      <c r="J1367" s="10">
        <v>0</v>
      </c>
      <c r="K1367" s="11" t="s">
        <v>24</v>
      </c>
      <c r="L1367" s="11" t="s">
        <v>24</v>
      </c>
      <c r="M1367" s="11" t="s">
        <v>223</v>
      </c>
    </row>
    <row r="1368" spans="1:13" x14ac:dyDescent="0.2">
      <c r="A1368" s="13" t="s">
        <v>67</v>
      </c>
      <c r="B1368" s="15">
        <v>27201203</v>
      </c>
      <c r="C1368" s="15">
        <v>16979990.829999998</v>
      </c>
      <c r="D1368" s="15">
        <v>10221212.17</v>
      </c>
      <c r="E1368" s="15">
        <v>9638444.4000000004</v>
      </c>
      <c r="F1368" s="15">
        <v>7767686.7199999997</v>
      </c>
      <c r="G1368" s="15">
        <v>17406131.120000001</v>
      </c>
      <c r="H1368" s="15">
        <v>17406131.120000001</v>
      </c>
      <c r="I1368" s="15">
        <v>16654969.119999999</v>
      </c>
      <c r="J1368" s="15">
        <v>325021.71000000002</v>
      </c>
      <c r="K1368" s="16"/>
      <c r="L1368" s="16"/>
      <c r="M1368" s="16"/>
    </row>
    <row r="1369" spans="1:13" x14ac:dyDescent="0.2">
      <c r="A1369" s="20" t="s">
        <v>1409</v>
      </c>
      <c r="B1369" s="9">
        <v>27201203</v>
      </c>
      <c r="C1369" s="9">
        <v>16979990.829999998</v>
      </c>
      <c r="D1369" s="9">
        <v>10221212.17</v>
      </c>
      <c r="E1369" s="9">
        <v>9638444.4000000004</v>
      </c>
      <c r="F1369" s="9">
        <v>7767686.7199999997</v>
      </c>
      <c r="G1369" s="9">
        <v>17406131.120000001</v>
      </c>
      <c r="H1369" s="9">
        <v>17406131.120000001</v>
      </c>
      <c r="I1369" s="9">
        <v>16654969.119999999</v>
      </c>
      <c r="J1369" s="9">
        <v>325021.71000000002</v>
      </c>
      <c r="K1369" s="11" t="s">
        <v>24</v>
      </c>
      <c r="L1369" s="11" t="s">
        <v>23</v>
      </c>
      <c r="M1369" s="11" t="s">
        <v>223</v>
      </c>
    </row>
    <row r="1370" spans="1:13" x14ac:dyDescent="0.2">
      <c r="A1370" s="13" t="s">
        <v>68</v>
      </c>
      <c r="B1370" s="15">
        <v>121356334.34</v>
      </c>
      <c r="C1370" s="15">
        <v>17036526.73</v>
      </c>
      <c r="D1370" s="15">
        <v>104319807.61</v>
      </c>
      <c r="E1370" s="14">
        <v>0</v>
      </c>
      <c r="F1370" s="15">
        <v>17055506.859999999</v>
      </c>
      <c r="G1370" s="15">
        <v>17055506.859999999</v>
      </c>
      <c r="H1370" s="15">
        <v>17055506.859999999</v>
      </c>
      <c r="I1370" s="15">
        <v>17030693.359999999</v>
      </c>
      <c r="J1370" s="15">
        <v>5833.36</v>
      </c>
      <c r="K1370" s="16"/>
      <c r="L1370" s="16"/>
      <c r="M1370" s="16"/>
    </row>
    <row r="1371" spans="1:13" ht="20.399999999999999" x14ac:dyDescent="0.2">
      <c r="A1371" s="20" t="s">
        <v>1410</v>
      </c>
      <c r="B1371" s="9">
        <v>374400</v>
      </c>
      <c r="C1371" s="10">
        <v>0</v>
      </c>
      <c r="D1371" s="9">
        <v>374400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1" t="s">
        <v>24</v>
      </c>
      <c r="L1371" s="11" t="s">
        <v>24</v>
      </c>
      <c r="M1371" s="11" t="s">
        <v>91</v>
      </c>
    </row>
    <row r="1372" spans="1:13" x14ac:dyDescent="0.2">
      <c r="A1372" s="20" t="s">
        <v>1411</v>
      </c>
      <c r="B1372" s="9">
        <v>599196</v>
      </c>
      <c r="C1372" s="10">
        <v>0</v>
      </c>
      <c r="D1372" s="9">
        <v>599196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1" t="s">
        <v>24</v>
      </c>
      <c r="L1372" s="11" t="s">
        <v>24</v>
      </c>
      <c r="M1372" s="11" t="s">
        <v>91</v>
      </c>
    </row>
    <row r="1373" spans="1:13" ht="20.399999999999999" x14ac:dyDescent="0.2">
      <c r="A1373" s="20" t="s">
        <v>1412</v>
      </c>
      <c r="B1373" s="9">
        <v>817389.49</v>
      </c>
      <c r="C1373" s="9">
        <v>389683.3</v>
      </c>
      <c r="D1373" s="9">
        <v>427706.19</v>
      </c>
      <c r="E1373" s="10">
        <v>0</v>
      </c>
      <c r="F1373" s="9">
        <v>379838.19</v>
      </c>
      <c r="G1373" s="9">
        <v>379838.19</v>
      </c>
      <c r="H1373" s="9">
        <v>379838.19</v>
      </c>
      <c r="I1373" s="9">
        <v>384672.95</v>
      </c>
      <c r="J1373" s="9">
        <v>5010.3500000000004</v>
      </c>
      <c r="K1373" s="11" t="s">
        <v>24</v>
      </c>
      <c r="L1373" s="11" t="s">
        <v>24</v>
      </c>
      <c r="M1373" s="11" t="s">
        <v>91</v>
      </c>
    </row>
    <row r="1374" spans="1:13" ht="20.399999999999999" x14ac:dyDescent="0.2">
      <c r="A1374" s="20" t="s">
        <v>1413</v>
      </c>
      <c r="B1374" s="9">
        <v>817389.49</v>
      </c>
      <c r="C1374" s="9">
        <v>1012265.9</v>
      </c>
      <c r="D1374" s="9">
        <v>-194876.41</v>
      </c>
      <c r="E1374" s="10">
        <v>0</v>
      </c>
      <c r="F1374" s="9">
        <v>995195.74</v>
      </c>
      <c r="G1374" s="9">
        <v>995195.74</v>
      </c>
      <c r="H1374" s="9">
        <v>995195.74</v>
      </c>
      <c r="I1374" s="9">
        <v>1012265.76</v>
      </c>
      <c r="J1374" s="10">
        <v>0.14000000000000001</v>
      </c>
      <c r="K1374" s="11" t="s">
        <v>24</v>
      </c>
      <c r="L1374" s="11" t="s">
        <v>24</v>
      </c>
      <c r="M1374" s="11" t="s">
        <v>91</v>
      </c>
    </row>
    <row r="1375" spans="1:13" ht="20.399999999999999" x14ac:dyDescent="0.2">
      <c r="A1375" s="20" t="s">
        <v>1414</v>
      </c>
      <c r="B1375" s="9">
        <v>764992.73</v>
      </c>
      <c r="C1375" s="9">
        <v>562004.46</v>
      </c>
      <c r="D1375" s="9">
        <v>202988.27</v>
      </c>
      <c r="E1375" s="10">
        <v>0</v>
      </c>
      <c r="F1375" s="9">
        <v>563631.31999999995</v>
      </c>
      <c r="G1375" s="9">
        <v>563631.31999999995</v>
      </c>
      <c r="H1375" s="9">
        <v>563631.31999999995</v>
      </c>
      <c r="I1375" s="9">
        <v>562004.34</v>
      </c>
      <c r="J1375" s="10">
        <v>0.12</v>
      </c>
      <c r="K1375" s="11" t="s">
        <v>24</v>
      </c>
      <c r="L1375" s="11" t="s">
        <v>23</v>
      </c>
      <c r="M1375" s="11" t="s">
        <v>91</v>
      </c>
    </row>
    <row r="1376" spans="1:13" ht="20.399999999999999" x14ac:dyDescent="0.2">
      <c r="A1376" s="20" t="s">
        <v>1415</v>
      </c>
      <c r="B1376" s="9">
        <v>379860</v>
      </c>
      <c r="C1376" s="10">
        <v>0</v>
      </c>
      <c r="D1376" s="9">
        <v>379860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1" t="s">
        <v>24</v>
      </c>
      <c r="L1376" s="11" t="s">
        <v>24</v>
      </c>
      <c r="M1376" s="11" t="s">
        <v>91</v>
      </c>
    </row>
    <row r="1377" spans="1:13" ht="20.399999999999999" x14ac:dyDescent="0.2">
      <c r="A1377" s="20" t="s">
        <v>1416</v>
      </c>
      <c r="B1377" s="9">
        <v>3409248.02</v>
      </c>
      <c r="C1377" s="9">
        <v>387037.74</v>
      </c>
      <c r="D1377" s="9">
        <v>3022210.28</v>
      </c>
      <c r="E1377" s="10">
        <v>0</v>
      </c>
      <c r="F1377" s="9">
        <v>383957.64</v>
      </c>
      <c r="G1377" s="9">
        <v>383957.64</v>
      </c>
      <c r="H1377" s="9">
        <v>383957.64</v>
      </c>
      <c r="I1377" s="9">
        <v>387037.74</v>
      </c>
      <c r="J1377" s="10">
        <v>0</v>
      </c>
      <c r="K1377" s="11" t="s">
        <v>24</v>
      </c>
      <c r="L1377" s="11" t="s">
        <v>24</v>
      </c>
      <c r="M1377" s="11" t="s">
        <v>91</v>
      </c>
    </row>
    <row r="1378" spans="1:13" ht="20.399999999999999" x14ac:dyDescent="0.2">
      <c r="A1378" s="20" t="s">
        <v>1417</v>
      </c>
      <c r="B1378" s="9">
        <v>1363699.21</v>
      </c>
      <c r="C1378" s="9">
        <v>850652.59</v>
      </c>
      <c r="D1378" s="9">
        <v>513046.62</v>
      </c>
      <c r="E1378" s="10">
        <v>0</v>
      </c>
      <c r="F1378" s="9">
        <v>852191.65</v>
      </c>
      <c r="G1378" s="9">
        <v>852191.65</v>
      </c>
      <c r="H1378" s="9">
        <v>852191.65</v>
      </c>
      <c r="I1378" s="9">
        <v>849829.82</v>
      </c>
      <c r="J1378" s="10">
        <v>822.77</v>
      </c>
      <c r="K1378" s="11" t="s">
        <v>24</v>
      </c>
      <c r="L1378" s="11" t="s">
        <v>23</v>
      </c>
      <c r="M1378" s="11" t="s">
        <v>223</v>
      </c>
    </row>
    <row r="1379" spans="1:13" ht="20.399999999999999" x14ac:dyDescent="0.2">
      <c r="A1379" s="20" t="s">
        <v>1418</v>
      </c>
      <c r="B1379" s="9">
        <v>1181487.1000000001</v>
      </c>
      <c r="C1379" s="9">
        <v>291107.32</v>
      </c>
      <c r="D1379" s="9">
        <v>890379.78</v>
      </c>
      <c r="E1379" s="10">
        <v>0</v>
      </c>
      <c r="F1379" s="9">
        <v>291107.32</v>
      </c>
      <c r="G1379" s="9">
        <v>291107.32</v>
      </c>
      <c r="H1379" s="9">
        <v>291107.32</v>
      </c>
      <c r="I1379" s="9">
        <v>291107.32</v>
      </c>
      <c r="J1379" s="10">
        <v>0</v>
      </c>
      <c r="K1379" s="11" t="s">
        <v>24</v>
      </c>
      <c r="L1379" s="11" t="s">
        <v>24</v>
      </c>
      <c r="M1379" s="11" t="s">
        <v>91</v>
      </c>
    </row>
    <row r="1380" spans="1:13" ht="20.399999999999999" x14ac:dyDescent="0.2">
      <c r="A1380" s="20" t="s">
        <v>1419</v>
      </c>
      <c r="B1380" s="9">
        <v>1181487.1000000001</v>
      </c>
      <c r="C1380" s="9">
        <v>145553.66</v>
      </c>
      <c r="D1380" s="9">
        <v>1035933.44</v>
      </c>
      <c r="E1380" s="10">
        <v>0</v>
      </c>
      <c r="F1380" s="9">
        <v>145553.66</v>
      </c>
      <c r="G1380" s="9">
        <v>145553.66</v>
      </c>
      <c r="H1380" s="9">
        <v>145553.66</v>
      </c>
      <c r="I1380" s="9">
        <v>145553.66</v>
      </c>
      <c r="J1380" s="10">
        <v>0</v>
      </c>
      <c r="K1380" s="11" t="s">
        <v>24</v>
      </c>
      <c r="L1380" s="11" t="s">
        <v>24</v>
      </c>
      <c r="M1380" s="11" t="s">
        <v>91</v>
      </c>
    </row>
    <row r="1381" spans="1:13" ht="20.399999999999999" x14ac:dyDescent="0.2">
      <c r="A1381" s="20" t="s">
        <v>1420</v>
      </c>
      <c r="B1381" s="9">
        <v>10765160.609999999</v>
      </c>
      <c r="C1381" s="10">
        <v>0</v>
      </c>
      <c r="D1381" s="9">
        <v>10765160.609999999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1" t="s">
        <v>24</v>
      </c>
      <c r="L1381" s="11" t="s">
        <v>24</v>
      </c>
      <c r="M1381" s="11" t="s">
        <v>223</v>
      </c>
    </row>
    <row r="1382" spans="1:13" ht="20.399999999999999" x14ac:dyDescent="0.2">
      <c r="A1382" s="20" t="s">
        <v>1421</v>
      </c>
      <c r="B1382" s="9">
        <v>213497.42</v>
      </c>
      <c r="C1382" s="10">
        <v>0</v>
      </c>
      <c r="D1382" s="9">
        <v>213497.42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1" t="s">
        <v>24</v>
      </c>
      <c r="L1382" s="11" t="s">
        <v>24</v>
      </c>
      <c r="M1382" s="11" t="s">
        <v>91</v>
      </c>
    </row>
    <row r="1383" spans="1:13" ht="20.399999999999999" x14ac:dyDescent="0.2">
      <c r="A1383" s="20" t="s">
        <v>1422</v>
      </c>
      <c r="B1383" s="9">
        <v>8160467.7599999998</v>
      </c>
      <c r="C1383" s="9">
        <v>683269.44</v>
      </c>
      <c r="D1383" s="9">
        <v>7477198.3200000003</v>
      </c>
      <c r="E1383" s="10">
        <v>0</v>
      </c>
      <c r="F1383" s="9">
        <v>683269.44</v>
      </c>
      <c r="G1383" s="9">
        <v>683269.44</v>
      </c>
      <c r="H1383" s="9">
        <v>683269.44</v>
      </c>
      <c r="I1383" s="9">
        <v>683269.44</v>
      </c>
      <c r="J1383" s="10">
        <v>0</v>
      </c>
      <c r="K1383" s="11" t="s">
        <v>24</v>
      </c>
      <c r="L1383" s="11" t="s">
        <v>24</v>
      </c>
      <c r="M1383" s="11" t="s">
        <v>91</v>
      </c>
    </row>
    <row r="1384" spans="1:13" ht="20.399999999999999" x14ac:dyDescent="0.2">
      <c r="A1384" s="20" t="s">
        <v>1423</v>
      </c>
      <c r="B1384" s="9">
        <v>8160467.7599999998</v>
      </c>
      <c r="C1384" s="10">
        <v>0</v>
      </c>
      <c r="D1384" s="9">
        <v>8160467.7599999998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1" t="s">
        <v>24</v>
      </c>
      <c r="L1384" s="11" t="s">
        <v>24</v>
      </c>
      <c r="M1384" s="11" t="s">
        <v>91</v>
      </c>
    </row>
    <row r="1385" spans="1:13" ht="20.399999999999999" x14ac:dyDescent="0.2">
      <c r="A1385" s="20" t="s">
        <v>1424</v>
      </c>
      <c r="B1385" s="9">
        <v>1467109.34</v>
      </c>
      <c r="C1385" s="9">
        <v>190271.63</v>
      </c>
      <c r="D1385" s="9">
        <v>1276837.71</v>
      </c>
      <c r="E1385" s="10">
        <v>0</v>
      </c>
      <c r="F1385" s="9">
        <v>187854.64</v>
      </c>
      <c r="G1385" s="9">
        <v>187854.64</v>
      </c>
      <c r="H1385" s="9">
        <v>187854.64</v>
      </c>
      <c r="I1385" s="9">
        <v>190271.63</v>
      </c>
      <c r="J1385" s="10">
        <v>0</v>
      </c>
      <c r="K1385" s="11" t="s">
        <v>24</v>
      </c>
      <c r="L1385" s="11" t="s">
        <v>24</v>
      </c>
      <c r="M1385" s="11" t="s">
        <v>91</v>
      </c>
    </row>
    <row r="1386" spans="1:13" ht="20.399999999999999" x14ac:dyDescent="0.2">
      <c r="A1386" s="20" t="s">
        <v>1425</v>
      </c>
      <c r="B1386" s="9">
        <v>1467109.34</v>
      </c>
      <c r="C1386" s="9">
        <v>814776.47</v>
      </c>
      <c r="D1386" s="9">
        <v>652332.88</v>
      </c>
      <c r="E1386" s="10">
        <v>0</v>
      </c>
      <c r="F1386" s="9">
        <v>839051.34</v>
      </c>
      <c r="G1386" s="9">
        <v>839051.34</v>
      </c>
      <c r="H1386" s="9">
        <v>839051.34</v>
      </c>
      <c r="I1386" s="9">
        <v>814776.47</v>
      </c>
      <c r="J1386" s="10">
        <v>0</v>
      </c>
      <c r="K1386" s="11" t="s">
        <v>24</v>
      </c>
      <c r="L1386" s="11" t="s">
        <v>23</v>
      </c>
      <c r="M1386" s="11" t="s">
        <v>223</v>
      </c>
    </row>
    <row r="1387" spans="1:13" ht="20.399999999999999" x14ac:dyDescent="0.2">
      <c r="A1387" s="20" t="s">
        <v>1426</v>
      </c>
      <c r="B1387" s="9">
        <v>733554.67</v>
      </c>
      <c r="C1387" s="9">
        <v>281269.17</v>
      </c>
      <c r="D1387" s="9">
        <v>452285.5</v>
      </c>
      <c r="E1387" s="10">
        <v>0</v>
      </c>
      <c r="F1387" s="9">
        <v>281228.09000000003</v>
      </c>
      <c r="G1387" s="9">
        <v>281228.09000000003</v>
      </c>
      <c r="H1387" s="9">
        <v>281228.09000000003</v>
      </c>
      <c r="I1387" s="9">
        <v>281269.17</v>
      </c>
      <c r="J1387" s="10">
        <v>0</v>
      </c>
      <c r="K1387" s="11" t="s">
        <v>24</v>
      </c>
      <c r="L1387" s="11" t="s">
        <v>24</v>
      </c>
      <c r="M1387" s="11" t="s">
        <v>91</v>
      </c>
    </row>
    <row r="1388" spans="1:13" ht="20.399999999999999" x14ac:dyDescent="0.2">
      <c r="A1388" s="20" t="s">
        <v>1427</v>
      </c>
      <c r="B1388" s="9">
        <v>28086693.300000001</v>
      </c>
      <c r="C1388" s="10">
        <v>0</v>
      </c>
      <c r="D1388" s="9">
        <v>28086693.300000001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1" t="s">
        <v>24</v>
      </c>
      <c r="L1388" s="11" t="s">
        <v>24</v>
      </c>
      <c r="M1388" s="11" t="s">
        <v>91</v>
      </c>
    </row>
    <row r="1389" spans="1:13" ht="20.399999999999999" x14ac:dyDescent="0.2">
      <c r="A1389" s="20" t="s">
        <v>1428</v>
      </c>
      <c r="B1389" s="9">
        <v>28086693.300000001</v>
      </c>
      <c r="C1389" s="10">
        <v>0</v>
      </c>
      <c r="D1389" s="9">
        <v>28086693.300000001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1" t="s">
        <v>24</v>
      </c>
      <c r="L1389" s="11" t="s">
        <v>24</v>
      </c>
      <c r="M1389" s="11" t="s">
        <v>223</v>
      </c>
    </row>
    <row r="1390" spans="1:13" ht="20.399999999999999" x14ac:dyDescent="0.2">
      <c r="A1390" s="20" t="s">
        <v>1429</v>
      </c>
      <c r="B1390" s="9">
        <v>11663215.85</v>
      </c>
      <c r="C1390" s="10">
        <v>0</v>
      </c>
      <c r="D1390" s="9">
        <v>11663215.85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1" t="s">
        <v>24</v>
      </c>
      <c r="L1390" s="11" t="s">
        <v>24</v>
      </c>
      <c r="M1390" s="11" t="s">
        <v>223</v>
      </c>
    </row>
    <row r="1391" spans="1:13" ht="20.399999999999999" x14ac:dyDescent="0.2">
      <c r="A1391" s="20" t="s">
        <v>1430</v>
      </c>
      <c r="B1391" s="9">
        <v>11663215.85</v>
      </c>
      <c r="C1391" s="10">
        <v>0</v>
      </c>
      <c r="D1391" s="9">
        <v>11663215.85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1" t="s">
        <v>24</v>
      </c>
      <c r="L1391" s="11" t="s">
        <v>24</v>
      </c>
      <c r="M1391" s="11" t="s">
        <v>223</v>
      </c>
    </row>
    <row r="1392" spans="1:13" ht="20.399999999999999" x14ac:dyDescent="0.2">
      <c r="A1392" s="20" t="s">
        <v>1431</v>
      </c>
      <c r="B1392" s="10">
        <v>0</v>
      </c>
      <c r="C1392" s="9">
        <v>5515248.9699999997</v>
      </c>
      <c r="D1392" s="9">
        <v>-5515248.9699999997</v>
      </c>
      <c r="E1392" s="10">
        <v>0</v>
      </c>
      <c r="F1392" s="9">
        <v>5516619.8499999996</v>
      </c>
      <c r="G1392" s="9">
        <v>5516619.8499999996</v>
      </c>
      <c r="H1392" s="9">
        <v>5516619.8499999996</v>
      </c>
      <c r="I1392" s="9">
        <v>5515248.9699999997</v>
      </c>
      <c r="J1392" s="10">
        <v>0</v>
      </c>
      <c r="K1392" s="11" t="s">
        <v>24</v>
      </c>
      <c r="L1392" s="11" t="s">
        <v>23</v>
      </c>
      <c r="M1392" s="11" t="s">
        <v>223</v>
      </c>
    </row>
    <row r="1393" spans="1:13" x14ac:dyDescent="0.2">
      <c r="A1393" s="20" t="s">
        <v>1432</v>
      </c>
      <c r="B1393" s="10">
        <v>0</v>
      </c>
      <c r="C1393" s="9">
        <v>3234800.8</v>
      </c>
      <c r="D1393" s="9">
        <v>-3234800.8</v>
      </c>
      <c r="E1393" s="10">
        <v>0</v>
      </c>
      <c r="F1393" s="9">
        <v>3234800.8</v>
      </c>
      <c r="G1393" s="9">
        <v>3234800.8</v>
      </c>
      <c r="H1393" s="9">
        <v>3234800.8</v>
      </c>
      <c r="I1393" s="9">
        <v>3234800.8</v>
      </c>
      <c r="J1393" s="10">
        <v>0</v>
      </c>
      <c r="K1393" s="11" t="s">
        <v>24</v>
      </c>
      <c r="L1393" s="11" t="s">
        <v>24</v>
      </c>
      <c r="M1393" s="11" t="s">
        <v>223</v>
      </c>
    </row>
    <row r="1394" spans="1:13" x14ac:dyDescent="0.2">
      <c r="A1394" s="20" t="s">
        <v>1433</v>
      </c>
      <c r="B1394" s="10">
        <v>0</v>
      </c>
      <c r="C1394" s="9">
        <v>2678585.2799999998</v>
      </c>
      <c r="D1394" s="9">
        <v>-2678585.2799999998</v>
      </c>
      <c r="E1394" s="10">
        <v>0</v>
      </c>
      <c r="F1394" s="9">
        <v>2701207.18</v>
      </c>
      <c r="G1394" s="9">
        <v>2701207.18</v>
      </c>
      <c r="H1394" s="9">
        <v>2701207.18</v>
      </c>
      <c r="I1394" s="9">
        <v>2678585.2799999998</v>
      </c>
      <c r="J1394" s="10">
        <v>0</v>
      </c>
      <c r="K1394" s="11" t="s">
        <v>24</v>
      </c>
      <c r="L1394" s="11" t="s">
        <v>23</v>
      </c>
      <c r="M1394" s="11" t="s">
        <v>223</v>
      </c>
    </row>
    <row r="1395" spans="1:13" x14ac:dyDescent="0.2">
      <c r="A1395" s="13" t="s">
        <v>69</v>
      </c>
      <c r="B1395" s="15">
        <v>28369063.27</v>
      </c>
      <c r="C1395" s="15">
        <v>37300584.149999999</v>
      </c>
      <c r="D1395" s="15">
        <v>-8931520.8699999992</v>
      </c>
      <c r="E1395" s="15">
        <v>3940000</v>
      </c>
      <c r="F1395" s="15">
        <v>33418873.530000001</v>
      </c>
      <c r="G1395" s="15">
        <v>37358873.530000001</v>
      </c>
      <c r="H1395" s="15">
        <v>37358873.530000001</v>
      </c>
      <c r="I1395" s="15">
        <v>37284418.789999999</v>
      </c>
      <c r="J1395" s="15">
        <v>16165.35</v>
      </c>
      <c r="K1395" s="16"/>
      <c r="L1395" s="16"/>
      <c r="M1395" s="16"/>
    </row>
    <row r="1396" spans="1:13" ht="20.399999999999999" x14ac:dyDescent="0.2">
      <c r="A1396" s="20" t="s">
        <v>1434</v>
      </c>
      <c r="B1396" s="9">
        <v>5514641.8799999999</v>
      </c>
      <c r="C1396" s="9">
        <v>2138491.88</v>
      </c>
      <c r="D1396" s="9">
        <v>3376150</v>
      </c>
      <c r="E1396" s="10">
        <v>0</v>
      </c>
      <c r="F1396" s="9">
        <v>2138491.88</v>
      </c>
      <c r="G1396" s="9">
        <v>2138491.88</v>
      </c>
      <c r="H1396" s="9">
        <v>2138491.88</v>
      </c>
      <c r="I1396" s="9">
        <v>2138491.88</v>
      </c>
      <c r="J1396" s="10">
        <v>0</v>
      </c>
      <c r="K1396" s="11" t="s">
        <v>24</v>
      </c>
      <c r="L1396" s="11" t="s">
        <v>24</v>
      </c>
      <c r="M1396" s="11" t="s">
        <v>223</v>
      </c>
    </row>
    <row r="1397" spans="1:13" ht="20.399999999999999" x14ac:dyDescent="0.2">
      <c r="A1397" s="20" t="s">
        <v>1435</v>
      </c>
      <c r="B1397" s="9">
        <v>3007986.48</v>
      </c>
      <c r="C1397" s="9">
        <v>3100000.12</v>
      </c>
      <c r="D1397" s="9">
        <v>-92013.64</v>
      </c>
      <c r="E1397" s="9">
        <v>3100000</v>
      </c>
      <c r="F1397" s="10">
        <v>0</v>
      </c>
      <c r="G1397" s="9">
        <v>3100000</v>
      </c>
      <c r="H1397" s="9">
        <v>3100000</v>
      </c>
      <c r="I1397" s="9">
        <v>3100000</v>
      </c>
      <c r="J1397" s="10">
        <v>0.12</v>
      </c>
      <c r="K1397" s="11" t="s">
        <v>24</v>
      </c>
      <c r="L1397" s="11" t="s">
        <v>24</v>
      </c>
      <c r="M1397" s="11" t="s">
        <v>91</v>
      </c>
    </row>
    <row r="1398" spans="1:13" ht="20.399999999999999" x14ac:dyDescent="0.2">
      <c r="A1398" s="20" t="s">
        <v>1436</v>
      </c>
      <c r="B1398" s="9">
        <v>3007986.48</v>
      </c>
      <c r="C1398" s="10">
        <v>0</v>
      </c>
      <c r="D1398" s="9">
        <v>3007986.48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1" t="s">
        <v>24</v>
      </c>
      <c r="L1398" s="11" t="s">
        <v>24</v>
      </c>
      <c r="M1398" s="11" t="s">
        <v>91</v>
      </c>
    </row>
    <row r="1399" spans="1:13" ht="20.399999999999999" x14ac:dyDescent="0.2">
      <c r="A1399" s="20" t="s">
        <v>1437</v>
      </c>
      <c r="B1399" s="9">
        <v>501331.08</v>
      </c>
      <c r="C1399" s="9">
        <v>116239.2</v>
      </c>
      <c r="D1399" s="9">
        <v>385091.88</v>
      </c>
      <c r="E1399" s="10">
        <v>0</v>
      </c>
      <c r="F1399" s="9">
        <v>232478.4</v>
      </c>
      <c r="G1399" s="9">
        <v>232478.4</v>
      </c>
      <c r="H1399" s="9">
        <v>232478.4</v>
      </c>
      <c r="I1399" s="9">
        <v>116239.2</v>
      </c>
      <c r="J1399" s="10">
        <v>0</v>
      </c>
      <c r="K1399" s="11" t="s">
        <v>24</v>
      </c>
      <c r="L1399" s="11" t="s">
        <v>23</v>
      </c>
      <c r="M1399" s="11" t="s">
        <v>91</v>
      </c>
    </row>
    <row r="1400" spans="1:13" ht="20.399999999999999" x14ac:dyDescent="0.2">
      <c r="A1400" s="20" t="s">
        <v>1438</v>
      </c>
      <c r="B1400" s="9">
        <v>13597397.82</v>
      </c>
      <c r="C1400" s="9">
        <v>29323019.989999998</v>
      </c>
      <c r="D1400" s="9">
        <v>-15725622.17</v>
      </c>
      <c r="E1400" s="9">
        <v>840000</v>
      </c>
      <c r="F1400" s="9">
        <v>28473559.59</v>
      </c>
      <c r="G1400" s="9">
        <v>29313559.59</v>
      </c>
      <c r="H1400" s="9">
        <v>29313559.59</v>
      </c>
      <c r="I1400" s="9">
        <v>29323019.989999998</v>
      </c>
      <c r="J1400" s="10">
        <v>0</v>
      </c>
      <c r="K1400" s="11" t="s">
        <v>24</v>
      </c>
      <c r="L1400" s="11" t="s">
        <v>24</v>
      </c>
      <c r="M1400" s="11" t="s">
        <v>223</v>
      </c>
    </row>
    <row r="1401" spans="1:13" ht="20.399999999999999" x14ac:dyDescent="0.2">
      <c r="A1401" s="20" t="s">
        <v>1439</v>
      </c>
      <c r="B1401" s="9">
        <v>2739719.54</v>
      </c>
      <c r="C1401" s="10">
        <v>0</v>
      </c>
      <c r="D1401" s="9">
        <v>2739719.54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1" t="s">
        <v>24</v>
      </c>
      <c r="L1401" s="11" t="s">
        <v>24</v>
      </c>
      <c r="M1401" s="11" t="s">
        <v>91</v>
      </c>
    </row>
    <row r="1402" spans="1:13" x14ac:dyDescent="0.2">
      <c r="A1402" s="20" t="s">
        <v>1440</v>
      </c>
      <c r="B1402" s="10">
        <v>0</v>
      </c>
      <c r="C1402" s="9">
        <v>2484165.46</v>
      </c>
      <c r="D1402" s="9">
        <v>-2484165.46</v>
      </c>
      <c r="E1402" s="10">
        <v>0</v>
      </c>
      <c r="F1402" s="9">
        <v>2484165.46</v>
      </c>
      <c r="G1402" s="9">
        <v>2484165.46</v>
      </c>
      <c r="H1402" s="9">
        <v>2484165.46</v>
      </c>
      <c r="I1402" s="9">
        <v>2484165.46</v>
      </c>
      <c r="J1402" s="10">
        <v>0</v>
      </c>
      <c r="K1402" s="11" t="s">
        <v>24</v>
      </c>
      <c r="L1402" s="11" t="s">
        <v>24</v>
      </c>
      <c r="M1402" s="11" t="s">
        <v>91</v>
      </c>
    </row>
    <row r="1403" spans="1:13" x14ac:dyDescent="0.2">
      <c r="A1403" s="20" t="s">
        <v>1441</v>
      </c>
      <c r="B1403" s="10">
        <v>0</v>
      </c>
      <c r="C1403" s="9">
        <v>138667.5</v>
      </c>
      <c r="D1403" s="9">
        <v>-138667.5</v>
      </c>
      <c r="E1403" s="10">
        <v>0</v>
      </c>
      <c r="F1403" s="9">
        <v>90178.2</v>
      </c>
      <c r="G1403" s="9">
        <v>90178.2</v>
      </c>
      <c r="H1403" s="9">
        <v>90178.2</v>
      </c>
      <c r="I1403" s="9">
        <v>122502.26</v>
      </c>
      <c r="J1403" s="9">
        <v>16165.24</v>
      </c>
      <c r="K1403" s="11" t="s">
        <v>24</v>
      </c>
      <c r="L1403" s="11" t="s">
        <v>24</v>
      </c>
      <c r="M1403" s="11" t="s">
        <v>91</v>
      </c>
    </row>
    <row r="1404" spans="1:13" x14ac:dyDescent="0.2">
      <c r="A1404" s="13" t="s">
        <v>70</v>
      </c>
      <c r="B1404" s="15">
        <v>75572330.959999993</v>
      </c>
      <c r="C1404" s="15">
        <v>150945073.06</v>
      </c>
      <c r="D1404" s="15">
        <v>-75372742.099999994</v>
      </c>
      <c r="E1404" s="15">
        <v>114268299.01000001</v>
      </c>
      <c r="F1404" s="15">
        <v>25728226.699999999</v>
      </c>
      <c r="G1404" s="15">
        <v>139996525.71000001</v>
      </c>
      <c r="H1404" s="15">
        <v>133193492.68000001</v>
      </c>
      <c r="I1404" s="15">
        <v>144858223.56</v>
      </c>
      <c r="J1404" s="15">
        <v>6086849.5</v>
      </c>
      <c r="K1404" s="16"/>
      <c r="L1404" s="16"/>
      <c r="M1404" s="16"/>
    </row>
    <row r="1405" spans="1:13" x14ac:dyDescent="0.2">
      <c r="A1405" s="20" t="s">
        <v>1442</v>
      </c>
      <c r="B1405" s="9">
        <v>50827848.960000001</v>
      </c>
      <c r="C1405" s="9">
        <v>29408081.789999999</v>
      </c>
      <c r="D1405" s="9">
        <v>21419767.170000002</v>
      </c>
      <c r="E1405" s="9">
        <v>29408081.789999999</v>
      </c>
      <c r="F1405" s="10">
        <v>0</v>
      </c>
      <c r="G1405" s="9">
        <v>29408081.789999999</v>
      </c>
      <c r="H1405" s="9">
        <v>29408081.789999999</v>
      </c>
      <c r="I1405" s="9">
        <v>29408081.789999999</v>
      </c>
      <c r="J1405" s="10">
        <v>0</v>
      </c>
      <c r="K1405" s="11" t="s">
        <v>24</v>
      </c>
      <c r="L1405" s="11" t="s">
        <v>24</v>
      </c>
      <c r="M1405" s="11" t="s">
        <v>91</v>
      </c>
    </row>
    <row r="1406" spans="1:13" x14ac:dyDescent="0.2">
      <c r="A1406" s="20" t="s">
        <v>1443</v>
      </c>
      <c r="B1406" s="10">
        <v>0</v>
      </c>
      <c r="C1406" s="9">
        <v>1937519.79</v>
      </c>
      <c r="D1406" s="9">
        <v>-1937519.79</v>
      </c>
      <c r="E1406" s="9">
        <v>1808607.15</v>
      </c>
      <c r="F1406" s="9">
        <v>128520</v>
      </c>
      <c r="G1406" s="9">
        <v>1937127.15</v>
      </c>
      <c r="H1406" s="9">
        <v>1937127.12</v>
      </c>
      <c r="I1406" s="9">
        <v>1937127.12</v>
      </c>
      <c r="J1406" s="10">
        <v>392.67</v>
      </c>
      <c r="K1406" s="11" t="s">
        <v>24</v>
      </c>
      <c r="L1406" s="11" t="s">
        <v>24</v>
      </c>
      <c r="M1406" s="11" t="s">
        <v>223</v>
      </c>
    </row>
    <row r="1407" spans="1:13" x14ac:dyDescent="0.2">
      <c r="A1407" s="20" t="s">
        <v>1444</v>
      </c>
      <c r="B1407" s="9">
        <v>3000000</v>
      </c>
      <c r="C1407" s="9">
        <v>15144270</v>
      </c>
      <c r="D1407" s="9">
        <v>-12144270</v>
      </c>
      <c r="E1407" s="9">
        <v>15144270</v>
      </c>
      <c r="F1407" s="10">
        <v>0</v>
      </c>
      <c r="G1407" s="9">
        <v>15144270</v>
      </c>
      <c r="H1407" s="9">
        <v>15144270</v>
      </c>
      <c r="I1407" s="9">
        <v>15144270</v>
      </c>
      <c r="J1407" s="10">
        <v>0</v>
      </c>
      <c r="K1407" s="11" t="s">
        <v>24</v>
      </c>
      <c r="L1407" s="11" t="s">
        <v>24</v>
      </c>
      <c r="M1407" s="11" t="s">
        <v>223</v>
      </c>
    </row>
    <row r="1408" spans="1:13" x14ac:dyDescent="0.2">
      <c r="A1408" s="20" t="s">
        <v>1445</v>
      </c>
      <c r="B1408" s="9">
        <v>6034482</v>
      </c>
      <c r="C1408" s="9">
        <v>166600</v>
      </c>
      <c r="D1408" s="9">
        <v>5867882</v>
      </c>
      <c r="E1408" s="9">
        <v>166600</v>
      </c>
      <c r="F1408" s="10">
        <v>0</v>
      </c>
      <c r="G1408" s="9">
        <v>166600</v>
      </c>
      <c r="H1408" s="9">
        <v>166600</v>
      </c>
      <c r="I1408" s="9">
        <v>166600</v>
      </c>
      <c r="J1408" s="10">
        <v>0</v>
      </c>
      <c r="K1408" s="11" t="s">
        <v>24</v>
      </c>
      <c r="L1408" s="11" t="s">
        <v>24</v>
      </c>
      <c r="M1408" s="11" t="s">
        <v>91</v>
      </c>
    </row>
    <row r="1409" spans="1:13" x14ac:dyDescent="0.2">
      <c r="A1409" s="20" t="s">
        <v>1446</v>
      </c>
      <c r="B1409" s="9">
        <v>6960000</v>
      </c>
      <c r="C1409" s="9">
        <v>410542.56</v>
      </c>
      <c r="D1409" s="9">
        <v>6549457.4400000004</v>
      </c>
      <c r="E1409" s="9">
        <v>410640</v>
      </c>
      <c r="F1409" s="10">
        <v>0</v>
      </c>
      <c r="G1409" s="9">
        <v>410640</v>
      </c>
      <c r="H1409" s="9">
        <v>410640</v>
      </c>
      <c r="I1409" s="9">
        <v>410640</v>
      </c>
      <c r="J1409" s="10">
        <v>-97.44</v>
      </c>
      <c r="K1409" s="11" t="s">
        <v>23</v>
      </c>
      <c r="L1409" s="11" t="s">
        <v>23</v>
      </c>
      <c r="M1409" s="11" t="s">
        <v>223</v>
      </c>
    </row>
    <row r="1410" spans="1:13" x14ac:dyDescent="0.2">
      <c r="A1410" s="20" t="s">
        <v>1447</v>
      </c>
      <c r="B1410" s="9">
        <v>8000000</v>
      </c>
      <c r="C1410" s="10">
        <v>0</v>
      </c>
      <c r="D1410" s="9">
        <v>8000000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1" t="s">
        <v>24</v>
      </c>
      <c r="L1410" s="11" t="s">
        <v>24</v>
      </c>
      <c r="M1410" s="11" t="s">
        <v>223</v>
      </c>
    </row>
    <row r="1411" spans="1:13" x14ac:dyDescent="0.2">
      <c r="A1411" s="20" t="s">
        <v>1448</v>
      </c>
      <c r="B1411" s="9">
        <v>750000</v>
      </c>
      <c r="C1411" s="9">
        <v>966280</v>
      </c>
      <c r="D1411" s="9">
        <v>-216280</v>
      </c>
      <c r="E1411" s="9">
        <v>966280</v>
      </c>
      <c r="F1411" s="10">
        <v>0</v>
      </c>
      <c r="G1411" s="9">
        <v>966280</v>
      </c>
      <c r="H1411" s="9">
        <v>966280</v>
      </c>
      <c r="I1411" s="9">
        <v>966280</v>
      </c>
      <c r="J1411" s="10">
        <v>0</v>
      </c>
      <c r="K1411" s="11" t="s">
        <v>24</v>
      </c>
      <c r="L1411" s="11" t="s">
        <v>24</v>
      </c>
      <c r="M1411" s="11" t="s">
        <v>223</v>
      </c>
    </row>
    <row r="1412" spans="1:13" x14ac:dyDescent="0.2">
      <c r="A1412" s="20" t="s">
        <v>1449</v>
      </c>
      <c r="B1412" s="10">
        <v>0</v>
      </c>
      <c r="C1412" s="9">
        <v>19633855.120000001</v>
      </c>
      <c r="D1412" s="9">
        <v>-19633855.120000001</v>
      </c>
      <c r="E1412" s="9">
        <v>18303446.07</v>
      </c>
      <c r="F1412" s="9">
        <v>1201819.82</v>
      </c>
      <c r="G1412" s="9">
        <v>19505265.890000001</v>
      </c>
      <c r="H1412" s="9">
        <v>13870472.890000001</v>
      </c>
      <c r="I1412" s="9">
        <v>13668500.09</v>
      </c>
      <c r="J1412" s="9">
        <v>5965355.0300000003</v>
      </c>
      <c r="K1412" s="11" t="s">
        <v>24</v>
      </c>
      <c r="L1412" s="11" t="s">
        <v>24</v>
      </c>
      <c r="M1412" s="11" t="s">
        <v>223</v>
      </c>
    </row>
    <row r="1413" spans="1:13" x14ac:dyDescent="0.2">
      <c r="A1413" s="20" t="s">
        <v>1450</v>
      </c>
      <c r="B1413" s="10">
        <v>0</v>
      </c>
      <c r="C1413" s="9">
        <v>11264582.369999999</v>
      </c>
      <c r="D1413" s="9">
        <v>-11264582.369999999</v>
      </c>
      <c r="E1413" s="9">
        <v>4478115.5599999996</v>
      </c>
      <c r="F1413" s="9">
        <v>8125169.6799999997</v>
      </c>
      <c r="G1413" s="9">
        <v>12603285.24</v>
      </c>
      <c r="H1413" s="9">
        <v>12603285.24</v>
      </c>
      <c r="I1413" s="9">
        <v>11143488.92</v>
      </c>
      <c r="J1413" s="9">
        <v>121093.45</v>
      </c>
      <c r="K1413" s="11" t="s">
        <v>24</v>
      </c>
      <c r="L1413" s="11" t="s">
        <v>23</v>
      </c>
      <c r="M1413" s="11" t="s">
        <v>223</v>
      </c>
    </row>
    <row r="1414" spans="1:13" x14ac:dyDescent="0.2">
      <c r="A1414" s="20" t="s">
        <v>1451</v>
      </c>
      <c r="B1414" s="10">
        <v>0</v>
      </c>
      <c r="C1414" s="9">
        <v>3703122.5</v>
      </c>
      <c r="D1414" s="9">
        <v>-3703122.5</v>
      </c>
      <c r="E1414" s="9">
        <v>1102000</v>
      </c>
      <c r="F1414" s="9">
        <v>2601122.46</v>
      </c>
      <c r="G1414" s="9">
        <v>3703122.46</v>
      </c>
      <c r="H1414" s="9">
        <v>3703122.46</v>
      </c>
      <c r="I1414" s="9">
        <v>3703122.46</v>
      </c>
      <c r="J1414" s="10">
        <v>0.04</v>
      </c>
      <c r="K1414" s="11" t="s">
        <v>24</v>
      </c>
      <c r="L1414" s="11" t="s">
        <v>24</v>
      </c>
      <c r="M1414" s="11" t="s">
        <v>223</v>
      </c>
    </row>
    <row r="1415" spans="1:13" x14ac:dyDescent="0.2">
      <c r="A1415" s="20" t="s">
        <v>1452</v>
      </c>
      <c r="B1415" s="10">
        <v>0</v>
      </c>
      <c r="C1415" s="9">
        <v>2900000</v>
      </c>
      <c r="D1415" s="9">
        <v>-2900000</v>
      </c>
      <c r="E1415" s="9">
        <v>2900000</v>
      </c>
      <c r="F1415" s="10">
        <v>0</v>
      </c>
      <c r="G1415" s="9">
        <v>2900000</v>
      </c>
      <c r="H1415" s="9">
        <v>2900000</v>
      </c>
      <c r="I1415" s="9">
        <v>2900000</v>
      </c>
      <c r="J1415" s="10">
        <v>0</v>
      </c>
      <c r="K1415" s="11" t="s">
        <v>24</v>
      </c>
      <c r="L1415" s="11" t="s">
        <v>24</v>
      </c>
      <c r="M1415" s="11" t="s">
        <v>91</v>
      </c>
    </row>
    <row r="1416" spans="1:13" ht="20.399999999999999" x14ac:dyDescent="0.2">
      <c r="A1416" s="20" t="s">
        <v>1453</v>
      </c>
      <c r="B1416" s="10">
        <v>0</v>
      </c>
      <c r="C1416" s="9">
        <v>19742849.100000001</v>
      </c>
      <c r="D1416" s="9">
        <v>-19742849.100000001</v>
      </c>
      <c r="E1416" s="10">
        <v>0</v>
      </c>
      <c r="F1416" s="9">
        <v>6416349.0999999996</v>
      </c>
      <c r="G1416" s="9">
        <v>6416349.0999999996</v>
      </c>
      <c r="H1416" s="9">
        <v>6416349.0999999996</v>
      </c>
      <c r="I1416" s="9">
        <v>19742849.100000001</v>
      </c>
      <c r="J1416" s="10">
        <v>0</v>
      </c>
      <c r="K1416" s="11" t="s">
        <v>24</v>
      </c>
      <c r="L1416" s="11" t="s">
        <v>24</v>
      </c>
      <c r="M1416" s="11" t="s">
        <v>223</v>
      </c>
    </row>
    <row r="1417" spans="1:13" x14ac:dyDescent="0.2">
      <c r="A1417" s="20" t="s">
        <v>1454</v>
      </c>
      <c r="B1417" s="10">
        <v>0</v>
      </c>
      <c r="C1417" s="9">
        <v>2702960</v>
      </c>
      <c r="D1417" s="9">
        <v>-2702960</v>
      </c>
      <c r="E1417" s="9">
        <v>710080</v>
      </c>
      <c r="F1417" s="9">
        <v>1992880</v>
      </c>
      <c r="G1417" s="9">
        <v>2702960</v>
      </c>
      <c r="H1417" s="9">
        <v>2702960</v>
      </c>
      <c r="I1417" s="9">
        <v>2702960</v>
      </c>
      <c r="J1417" s="10">
        <v>0</v>
      </c>
      <c r="K1417" s="11" t="s">
        <v>24</v>
      </c>
      <c r="L1417" s="11" t="s">
        <v>24</v>
      </c>
      <c r="M1417" s="11" t="s">
        <v>223</v>
      </c>
    </row>
    <row r="1418" spans="1:13" x14ac:dyDescent="0.2">
      <c r="A1418" s="20" t="s">
        <v>1455</v>
      </c>
      <c r="B1418" s="10">
        <v>0</v>
      </c>
      <c r="C1418" s="9">
        <v>1070000</v>
      </c>
      <c r="D1418" s="9">
        <v>-1070000</v>
      </c>
      <c r="E1418" s="9">
        <v>1070000</v>
      </c>
      <c r="F1418" s="10">
        <v>0</v>
      </c>
      <c r="G1418" s="9">
        <v>1070000</v>
      </c>
      <c r="H1418" s="9">
        <v>1070000</v>
      </c>
      <c r="I1418" s="9">
        <v>1070000</v>
      </c>
      <c r="J1418" s="10">
        <v>0</v>
      </c>
      <c r="K1418" s="11" t="s">
        <v>24</v>
      </c>
      <c r="L1418" s="11" t="s">
        <v>24</v>
      </c>
      <c r="M1418" s="11" t="s">
        <v>223</v>
      </c>
    </row>
    <row r="1419" spans="1:13" ht="20.399999999999999" x14ac:dyDescent="0.2">
      <c r="A1419" s="20" t="s">
        <v>1456</v>
      </c>
      <c r="B1419" s="10">
        <v>0</v>
      </c>
      <c r="C1419" s="9">
        <v>5161215.6399999997</v>
      </c>
      <c r="D1419" s="9">
        <v>-5161215.6399999997</v>
      </c>
      <c r="E1419" s="10">
        <v>0</v>
      </c>
      <c r="F1419" s="9">
        <v>5161215.6399999997</v>
      </c>
      <c r="G1419" s="9">
        <v>5161215.6399999997</v>
      </c>
      <c r="H1419" s="9">
        <v>5161215.6399999997</v>
      </c>
      <c r="I1419" s="9">
        <v>5161215.6399999997</v>
      </c>
      <c r="J1419" s="10">
        <v>0</v>
      </c>
      <c r="K1419" s="11" t="s">
        <v>24</v>
      </c>
      <c r="L1419" s="11" t="s">
        <v>24</v>
      </c>
      <c r="M1419" s="11" t="s">
        <v>223</v>
      </c>
    </row>
    <row r="1420" spans="1:13" x14ac:dyDescent="0.2">
      <c r="A1420" s="20" t="s">
        <v>1457</v>
      </c>
      <c r="B1420" s="10">
        <v>0</v>
      </c>
      <c r="C1420" s="9">
        <v>785400</v>
      </c>
      <c r="D1420" s="9">
        <v>-785400</v>
      </c>
      <c r="E1420" s="9">
        <v>785400</v>
      </c>
      <c r="F1420" s="10">
        <v>0</v>
      </c>
      <c r="G1420" s="9">
        <v>785400</v>
      </c>
      <c r="H1420" s="9">
        <v>785400</v>
      </c>
      <c r="I1420" s="9">
        <v>785400</v>
      </c>
      <c r="J1420" s="10">
        <v>0</v>
      </c>
      <c r="K1420" s="11" t="s">
        <v>24</v>
      </c>
      <c r="L1420" s="11" t="s">
        <v>24</v>
      </c>
      <c r="M1420" s="11" t="s">
        <v>223</v>
      </c>
    </row>
    <row r="1421" spans="1:13" x14ac:dyDescent="0.2">
      <c r="A1421" s="20" t="s">
        <v>1458</v>
      </c>
      <c r="B1421" s="10">
        <v>0</v>
      </c>
      <c r="C1421" s="9">
        <v>2108680</v>
      </c>
      <c r="D1421" s="9">
        <v>-2108680</v>
      </c>
      <c r="E1421" s="9">
        <v>2108680</v>
      </c>
      <c r="F1421" s="10">
        <v>0</v>
      </c>
      <c r="G1421" s="9">
        <v>2108680</v>
      </c>
      <c r="H1421" s="9">
        <v>2108680</v>
      </c>
      <c r="I1421" s="9">
        <v>2108680</v>
      </c>
      <c r="J1421" s="10">
        <v>0</v>
      </c>
      <c r="K1421" s="11" t="s">
        <v>24</v>
      </c>
      <c r="L1421" s="11" t="s">
        <v>24</v>
      </c>
      <c r="M1421" s="11" t="s">
        <v>223</v>
      </c>
    </row>
    <row r="1422" spans="1:13" x14ac:dyDescent="0.2">
      <c r="A1422" s="20" t="s">
        <v>1459</v>
      </c>
      <c r="B1422" s="10">
        <v>0</v>
      </c>
      <c r="C1422" s="10">
        <v>0</v>
      </c>
      <c r="D1422" s="10">
        <v>0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1" t="s">
        <v>24</v>
      </c>
      <c r="L1422" s="11" t="s">
        <v>24</v>
      </c>
      <c r="M1422" s="11" t="s">
        <v>223</v>
      </c>
    </row>
    <row r="1423" spans="1:13" x14ac:dyDescent="0.2">
      <c r="A1423" s="20" t="s">
        <v>1460</v>
      </c>
      <c r="B1423" s="10">
        <v>0</v>
      </c>
      <c r="C1423" s="9">
        <v>2765000</v>
      </c>
      <c r="D1423" s="9">
        <v>-2765000</v>
      </c>
      <c r="E1423" s="9">
        <v>2764971</v>
      </c>
      <c r="F1423" s="10">
        <v>0</v>
      </c>
      <c r="G1423" s="9">
        <v>2764971</v>
      </c>
      <c r="H1423" s="9">
        <v>2764971</v>
      </c>
      <c r="I1423" s="9">
        <v>2764971</v>
      </c>
      <c r="J1423" s="10">
        <v>29</v>
      </c>
      <c r="K1423" s="11" t="s">
        <v>24</v>
      </c>
      <c r="L1423" s="11" t="s">
        <v>24</v>
      </c>
      <c r="M1423" s="11" t="s">
        <v>223</v>
      </c>
    </row>
    <row r="1424" spans="1:13" x14ac:dyDescent="0.2">
      <c r="A1424" s="20" t="s">
        <v>1461</v>
      </c>
      <c r="B1424" s="10">
        <v>0</v>
      </c>
      <c r="C1424" s="9">
        <v>739942</v>
      </c>
      <c r="D1424" s="9">
        <v>-739942</v>
      </c>
      <c r="E1424" s="9">
        <v>739942</v>
      </c>
      <c r="F1424" s="10">
        <v>0</v>
      </c>
      <c r="G1424" s="9">
        <v>739942</v>
      </c>
      <c r="H1424" s="9">
        <v>739942</v>
      </c>
      <c r="I1424" s="9">
        <v>739942</v>
      </c>
      <c r="J1424" s="10">
        <v>0</v>
      </c>
      <c r="K1424" s="11" t="s">
        <v>24</v>
      </c>
      <c r="L1424" s="11" t="s">
        <v>24</v>
      </c>
      <c r="M1424" s="11" t="s">
        <v>223</v>
      </c>
    </row>
    <row r="1425" spans="1:13" ht="20.399999999999999" x14ac:dyDescent="0.2">
      <c r="A1425" s="20" t="s">
        <v>1462</v>
      </c>
      <c r="B1425" s="10">
        <v>0</v>
      </c>
      <c r="C1425" s="9">
        <v>2204066.9700000002</v>
      </c>
      <c r="D1425" s="9">
        <v>-2204066.9700000002</v>
      </c>
      <c r="E1425" s="9">
        <v>2102916.21</v>
      </c>
      <c r="F1425" s="9">
        <v>101150</v>
      </c>
      <c r="G1425" s="9">
        <v>2204066.21</v>
      </c>
      <c r="H1425" s="9">
        <v>2204066.21</v>
      </c>
      <c r="I1425" s="9">
        <v>2204066.21</v>
      </c>
      <c r="J1425" s="10">
        <v>0.76</v>
      </c>
      <c r="K1425" s="11" t="s">
        <v>24</v>
      </c>
      <c r="L1425" s="11" t="s">
        <v>24</v>
      </c>
      <c r="M1425" s="11" t="s">
        <v>223</v>
      </c>
    </row>
    <row r="1426" spans="1:13" x14ac:dyDescent="0.2">
      <c r="A1426" s="20" t="s">
        <v>1463</v>
      </c>
      <c r="B1426" s="10">
        <v>0</v>
      </c>
      <c r="C1426" s="9">
        <v>23795493.219999999</v>
      </c>
      <c r="D1426" s="9">
        <v>-23795493.219999999</v>
      </c>
      <c r="E1426" s="9">
        <v>24963732.23</v>
      </c>
      <c r="F1426" s="10">
        <v>0</v>
      </c>
      <c r="G1426" s="9">
        <v>24963732.23</v>
      </c>
      <c r="H1426" s="9">
        <v>23795492.23</v>
      </c>
      <c r="I1426" s="9">
        <v>23795492.23</v>
      </c>
      <c r="J1426" s="10">
        <v>0.99</v>
      </c>
      <c r="K1426" s="11" t="s">
        <v>24</v>
      </c>
      <c r="L1426" s="11" t="s">
        <v>23</v>
      </c>
      <c r="M1426" s="11" t="s">
        <v>223</v>
      </c>
    </row>
    <row r="1427" spans="1:13" x14ac:dyDescent="0.2">
      <c r="A1427" s="20" t="s">
        <v>1464</v>
      </c>
      <c r="B1427" s="10">
        <v>0</v>
      </c>
      <c r="C1427" s="9">
        <v>1020612</v>
      </c>
      <c r="D1427" s="9">
        <v>-1020612</v>
      </c>
      <c r="E1427" s="9">
        <v>1020612</v>
      </c>
      <c r="F1427" s="10">
        <v>0</v>
      </c>
      <c r="G1427" s="9">
        <v>1020612</v>
      </c>
      <c r="H1427" s="9">
        <v>1020612</v>
      </c>
      <c r="I1427" s="9">
        <v>1020612</v>
      </c>
      <c r="J1427" s="10">
        <v>0</v>
      </c>
      <c r="K1427" s="11" t="s">
        <v>24</v>
      </c>
      <c r="L1427" s="11" t="s">
        <v>24</v>
      </c>
      <c r="M1427" s="11" t="s">
        <v>223</v>
      </c>
    </row>
    <row r="1428" spans="1:13" x14ac:dyDescent="0.2">
      <c r="A1428" s="20" t="s">
        <v>1465</v>
      </c>
      <c r="B1428" s="10">
        <v>0</v>
      </c>
      <c r="C1428" s="9">
        <v>2264000</v>
      </c>
      <c r="D1428" s="9">
        <v>-2264000</v>
      </c>
      <c r="E1428" s="9">
        <v>2264000</v>
      </c>
      <c r="F1428" s="10">
        <v>0</v>
      </c>
      <c r="G1428" s="9">
        <v>2264000</v>
      </c>
      <c r="H1428" s="9">
        <v>2264000</v>
      </c>
      <c r="I1428" s="9">
        <v>2264000</v>
      </c>
      <c r="J1428" s="10">
        <v>0</v>
      </c>
      <c r="K1428" s="11" t="s">
        <v>24</v>
      </c>
      <c r="L1428" s="11" t="s">
        <v>24</v>
      </c>
      <c r="M1428" s="11" t="s">
        <v>223</v>
      </c>
    </row>
    <row r="1429" spans="1:13" x14ac:dyDescent="0.2">
      <c r="A1429" s="20" t="s">
        <v>1466</v>
      </c>
      <c r="B1429" s="10">
        <v>0</v>
      </c>
      <c r="C1429" s="9">
        <v>1050000</v>
      </c>
      <c r="D1429" s="9">
        <v>-1050000</v>
      </c>
      <c r="E1429" s="9">
        <v>1049925</v>
      </c>
      <c r="F1429" s="10">
        <v>0</v>
      </c>
      <c r="G1429" s="9">
        <v>1049925</v>
      </c>
      <c r="H1429" s="9">
        <v>1049925</v>
      </c>
      <c r="I1429" s="9">
        <v>1049925</v>
      </c>
      <c r="J1429" s="10">
        <v>75</v>
      </c>
      <c r="K1429" s="11" t="s">
        <v>24</v>
      </c>
      <c r="L1429" s="11" t="s">
        <v>24</v>
      </c>
      <c r="M1429" s="11" t="s">
        <v>223</v>
      </c>
    </row>
    <row r="1430" spans="1:13" x14ac:dyDescent="0.2">
      <c r="A1430" s="13" t="s">
        <v>71</v>
      </c>
      <c r="B1430" s="14">
        <v>0</v>
      </c>
      <c r="C1430" s="15">
        <v>185000</v>
      </c>
      <c r="D1430" s="15">
        <v>-185000</v>
      </c>
      <c r="E1430" s="14">
        <v>0</v>
      </c>
      <c r="F1430" s="15">
        <v>173383</v>
      </c>
      <c r="G1430" s="15">
        <v>173383</v>
      </c>
      <c r="H1430" s="15">
        <v>173383</v>
      </c>
      <c r="I1430" s="15">
        <v>173383</v>
      </c>
      <c r="J1430" s="15">
        <v>11617</v>
      </c>
      <c r="K1430" s="16"/>
      <c r="L1430" s="16"/>
      <c r="M1430" s="16"/>
    </row>
    <row r="1431" spans="1:13" x14ac:dyDescent="0.2">
      <c r="A1431" s="20" t="s">
        <v>1467</v>
      </c>
      <c r="B1431" s="10">
        <v>0</v>
      </c>
      <c r="C1431" s="9">
        <v>185000</v>
      </c>
      <c r="D1431" s="9">
        <v>-185000</v>
      </c>
      <c r="E1431" s="10">
        <v>0</v>
      </c>
      <c r="F1431" s="9">
        <v>173383</v>
      </c>
      <c r="G1431" s="9">
        <v>173383</v>
      </c>
      <c r="H1431" s="9">
        <v>173383</v>
      </c>
      <c r="I1431" s="9">
        <v>173383</v>
      </c>
      <c r="J1431" s="9">
        <v>11617</v>
      </c>
      <c r="K1431" s="11" t="s">
        <v>24</v>
      </c>
      <c r="L1431" s="11" t="s">
        <v>24</v>
      </c>
      <c r="M1431" s="11" t="s">
        <v>223</v>
      </c>
    </row>
    <row r="1432" spans="1:13" x14ac:dyDescent="0.2">
      <c r="A1432" s="13" t="s">
        <v>72</v>
      </c>
      <c r="B1432" s="15">
        <v>250000000</v>
      </c>
      <c r="C1432" s="15">
        <v>250000076.68000001</v>
      </c>
      <c r="D1432" s="14">
        <v>-76.680000000000007</v>
      </c>
      <c r="E1432" s="15">
        <v>245512852.49000001</v>
      </c>
      <c r="F1432" s="15">
        <v>1358070.54</v>
      </c>
      <c r="G1432" s="15">
        <v>246870923.03</v>
      </c>
      <c r="H1432" s="15">
        <v>246870923.03</v>
      </c>
      <c r="I1432" s="15">
        <v>246859710.38999999</v>
      </c>
      <c r="J1432" s="15">
        <v>3140366.29</v>
      </c>
      <c r="K1432" s="16"/>
      <c r="L1432" s="16"/>
      <c r="M1432" s="16"/>
    </row>
    <row r="1433" spans="1:13" x14ac:dyDescent="0.2">
      <c r="A1433" s="20" t="s">
        <v>1468</v>
      </c>
      <c r="B1433" s="9">
        <v>250000000</v>
      </c>
      <c r="C1433" s="9">
        <v>241098561.02000001</v>
      </c>
      <c r="D1433" s="9">
        <v>8901438.9800000004</v>
      </c>
      <c r="E1433" s="9">
        <v>237975693.5</v>
      </c>
      <c r="F1433" s="10">
        <v>0</v>
      </c>
      <c r="G1433" s="9">
        <v>237975693.5</v>
      </c>
      <c r="H1433" s="9">
        <v>237975693.5</v>
      </c>
      <c r="I1433" s="9">
        <v>237975693.5</v>
      </c>
      <c r="J1433" s="9">
        <v>3122867.52</v>
      </c>
      <c r="K1433" s="11" t="s">
        <v>24</v>
      </c>
      <c r="L1433" s="11" t="s">
        <v>24</v>
      </c>
      <c r="M1433" s="11" t="s">
        <v>223</v>
      </c>
    </row>
    <row r="1434" spans="1:13" x14ac:dyDescent="0.2">
      <c r="A1434" s="20" t="s">
        <v>1469</v>
      </c>
      <c r="B1434" s="10">
        <v>0</v>
      </c>
      <c r="C1434" s="9">
        <v>422501.22</v>
      </c>
      <c r="D1434" s="9">
        <v>-422501.22</v>
      </c>
      <c r="E1434" s="10">
        <v>0</v>
      </c>
      <c r="F1434" s="9">
        <v>412579.84000000003</v>
      </c>
      <c r="G1434" s="9">
        <v>412579.84000000003</v>
      </c>
      <c r="H1434" s="9">
        <v>412579.84000000003</v>
      </c>
      <c r="I1434" s="9">
        <v>422501.22</v>
      </c>
      <c r="J1434" s="10">
        <v>0</v>
      </c>
      <c r="K1434" s="11" t="s">
        <v>24</v>
      </c>
      <c r="L1434" s="11" t="s">
        <v>24</v>
      </c>
      <c r="M1434" s="11" t="s">
        <v>223</v>
      </c>
    </row>
    <row r="1435" spans="1:13" x14ac:dyDescent="0.2">
      <c r="A1435" s="20" t="s">
        <v>1470</v>
      </c>
      <c r="B1435" s="10">
        <v>0</v>
      </c>
      <c r="C1435" s="9">
        <v>480000</v>
      </c>
      <c r="D1435" s="9">
        <v>-480000</v>
      </c>
      <c r="E1435" s="9">
        <v>480000</v>
      </c>
      <c r="F1435" s="10">
        <v>0</v>
      </c>
      <c r="G1435" s="9">
        <v>480000</v>
      </c>
      <c r="H1435" s="9">
        <v>480000</v>
      </c>
      <c r="I1435" s="9">
        <v>480000</v>
      </c>
      <c r="J1435" s="10">
        <v>0</v>
      </c>
      <c r="K1435" s="11" t="s">
        <v>24</v>
      </c>
      <c r="L1435" s="11" t="s">
        <v>24</v>
      </c>
      <c r="M1435" s="11" t="s">
        <v>223</v>
      </c>
    </row>
    <row r="1436" spans="1:13" x14ac:dyDescent="0.2">
      <c r="A1436" s="20" t="s">
        <v>1471</v>
      </c>
      <c r="B1436" s="10">
        <v>0</v>
      </c>
      <c r="C1436" s="9">
        <v>2473198.75</v>
      </c>
      <c r="D1436" s="9">
        <v>-2473198.75</v>
      </c>
      <c r="E1436" s="9">
        <v>1558153.99</v>
      </c>
      <c r="F1436" s="9">
        <v>918680</v>
      </c>
      <c r="G1436" s="9">
        <v>2476833.9900000002</v>
      </c>
      <c r="H1436" s="9">
        <v>2476833.9900000002</v>
      </c>
      <c r="I1436" s="9">
        <v>2455699.9700000002</v>
      </c>
      <c r="J1436" s="9">
        <v>17498.78</v>
      </c>
      <c r="K1436" s="11" t="s">
        <v>24</v>
      </c>
      <c r="L1436" s="11" t="s">
        <v>23</v>
      </c>
      <c r="M1436" s="11" t="s">
        <v>223</v>
      </c>
    </row>
    <row r="1437" spans="1:13" x14ac:dyDescent="0.2">
      <c r="A1437" s="20" t="s">
        <v>1472</v>
      </c>
      <c r="B1437" s="10">
        <v>0</v>
      </c>
      <c r="C1437" s="9">
        <v>3035965.7</v>
      </c>
      <c r="D1437" s="9">
        <v>-3035965.7</v>
      </c>
      <c r="E1437" s="9">
        <v>3009155</v>
      </c>
      <c r="F1437" s="9">
        <v>26810.7</v>
      </c>
      <c r="G1437" s="9">
        <v>3035965.7</v>
      </c>
      <c r="H1437" s="9">
        <v>3035965.7</v>
      </c>
      <c r="I1437" s="9">
        <v>3035965.7</v>
      </c>
      <c r="J1437" s="10">
        <v>0</v>
      </c>
      <c r="K1437" s="11" t="s">
        <v>24</v>
      </c>
      <c r="L1437" s="11" t="s">
        <v>24</v>
      </c>
      <c r="M1437" s="11" t="s">
        <v>223</v>
      </c>
    </row>
    <row r="1438" spans="1:13" x14ac:dyDescent="0.2">
      <c r="A1438" s="20" t="s">
        <v>1473</v>
      </c>
      <c r="B1438" s="10">
        <v>0</v>
      </c>
      <c r="C1438" s="9">
        <v>2489850</v>
      </c>
      <c r="D1438" s="9">
        <v>-2489850</v>
      </c>
      <c r="E1438" s="9">
        <v>2489850</v>
      </c>
      <c r="F1438" s="10">
        <v>0</v>
      </c>
      <c r="G1438" s="9">
        <v>2489850</v>
      </c>
      <c r="H1438" s="9">
        <v>2489850</v>
      </c>
      <c r="I1438" s="9">
        <v>2489850</v>
      </c>
      <c r="J1438" s="10">
        <v>0</v>
      </c>
      <c r="K1438" s="11" t="s">
        <v>24</v>
      </c>
      <c r="L1438" s="11" t="s">
        <v>24</v>
      </c>
      <c r="M1438" s="11" t="s">
        <v>223</v>
      </c>
    </row>
    <row r="1439" spans="1:13" x14ac:dyDescent="0.2">
      <c r="A1439" s="13" t="s">
        <v>73</v>
      </c>
      <c r="B1439" s="15">
        <v>663998765.50999999</v>
      </c>
      <c r="C1439" s="15">
        <v>1263596787.47</v>
      </c>
      <c r="D1439" s="15">
        <v>-599598021.96000004</v>
      </c>
      <c r="E1439" s="15">
        <v>1222086224.6099999</v>
      </c>
      <c r="F1439" s="15">
        <v>35434876.07</v>
      </c>
      <c r="G1439" s="15">
        <v>1257521100.6800001</v>
      </c>
      <c r="H1439" s="15">
        <v>1257521099.97</v>
      </c>
      <c r="I1439" s="15">
        <v>1262932973.6400001</v>
      </c>
      <c r="J1439" s="15">
        <v>663813.82999999996</v>
      </c>
      <c r="K1439" s="16"/>
      <c r="L1439" s="16"/>
      <c r="M1439" s="16"/>
    </row>
    <row r="1440" spans="1:13" x14ac:dyDescent="0.2">
      <c r="A1440" s="20" t="s">
        <v>1474</v>
      </c>
      <c r="B1440" s="9">
        <v>86400000</v>
      </c>
      <c r="C1440" s="9">
        <v>45784910.32</v>
      </c>
      <c r="D1440" s="9">
        <v>40615089.68</v>
      </c>
      <c r="E1440" s="9">
        <v>45784910.32</v>
      </c>
      <c r="F1440" s="10">
        <v>0</v>
      </c>
      <c r="G1440" s="9">
        <v>45784910.32</v>
      </c>
      <c r="H1440" s="9">
        <v>45784910.32</v>
      </c>
      <c r="I1440" s="9">
        <v>45784910.32</v>
      </c>
      <c r="J1440" s="10">
        <v>0</v>
      </c>
      <c r="K1440" s="11" t="s">
        <v>24</v>
      </c>
      <c r="L1440" s="11" t="s">
        <v>24</v>
      </c>
      <c r="M1440" s="11" t="s">
        <v>91</v>
      </c>
    </row>
    <row r="1441" spans="1:13" x14ac:dyDescent="0.2">
      <c r="A1441" s="20" t="s">
        <v>1475</v>
      </c>
      <c r="B1441" s="9">
        <v>59400000</v>
      </c>
      <c r="C1441" s="9">
        <v>178761644</v>
      </c>
      <c r="D1441" s="9">
        <v>-119361644</v>
      </c>
      <c r="E1441" s="9">
        <v>178761644</v>
      </c>
      <c r="F1441" s="10">
        <v>0</v>
      </c>
      <c r="G1441" s="9">
        <v>178761644</v>
      </c>
      <c r="H1441" s="9">
        <v>178761644</v>
      </c>
      <c r="I1441" s="9">
        <v>178761644</v>
      </c>
      <c r="J1441" s="10">
        <v>0</v>
      </c>
      <c r="K1441" s="11" t="s">
        <v>24</v>
      </c>
      <c r="L1441" s="11" t="s">
        <v>24</v>
      </c>
      <c r="M1441" s="11" t="s">
        <v>91</v>
      </c>
    </row>
    <row r="1442" spans="1:13" x14ac:dyDescent="0.2">
      <c r="A1442" s="20" t="s">
        <v>1476</v>
      </c>
      <c r="B1442" s="9">
        <v>36000000</v>
      </c>
      <c r="C1442" s="9">
        <v>48668237.740000002</v>
      </c>
      <c r="D1442" s="9">
        <v>-12668237.74</v>
      </c>
      <c r="E1442" s="9">
        <v>48668237.740000002</v>
      </c>
      <c r="F1442" s="10">
        <v>0</v>
      </c>
      <c r="G1442" s="9">
        <v>48668237.740000002</v>
      </c>
      <c r="H1442" s="9">
        <v>48668237.740000002</v>
      </c>
      <c r="I1442" s="9">
        <v>48668237.740000002</v>
      </c>
      <c r="J1442" s="10">
        <v>0</v>
      </c>
      <c r="K1442" s="11" t="s">
        <v>24</v>
      </c>
      <c r="L1442" s="11" t="s">
        <v>24</v>
      </c>
      <c r="M1442" s="11" t="s">
        <v>91</v>
      </c>
    </row>
    <row r="1443" spans="1:13" x14ac:dyDescent="0.2">
      <c r="A1443" s="20" t="s">
        <v>1477</v>
      </c>
      <c r="B1443" s="9">
        <v>24480000</v>
      </c>
      <c r="C1443" s="9">
        <v>45184441.039999999</v>
      </c>
      <c r="D1443" s="9">
        <v>-20704441.039999999</v>
      </c>
      <c r="E1443" s="9">
        <v>45184441.039999999</v>
      </c>
      <c r="F1443" s="10">
        <v>0</v>
      </c>
      <c r="G1443" s="9">
        <v>45184441.039999999</v>
      </c>
      <c r="H1443" s="9">
        <v>45184441.039999999</v>
      </c>
      <c r="I1443" s="9">
        <v>45184441.039999999</v>
      </c>
      <c r="J1443" s="10">
        <v>0</v>
      </c>
      <c r="K1443" s="11" t="s">
        <v>24</v>
      </c>
      <c r="L1443" s="11" t="s">
        <v>24</v>
      </c>
      <c r="M1443" s="11" t="s">
        <v>91</v>
      </c>
    </row>
    <row r="1444" spans="1:13" x14ac:dyDescent="0.2">
      <c r="A1444" s="20" t="s">
        <v>1478</v>
      </c>
      <c r="B1444" s="9">
        <v>24480000</v>
      </c>
      <c r="C1444" s="9">
        <v>41146046.719999999</v>
      </c>
      <c r="D1444" s="9">
        <v>-16666046.720000001</v>
      </c>
      <c r="E1444" s="9">
        <v>41146046.719999999</v>
      </c>
      <c r="F1444" s="10">
        <v>0</v>
      </c>
      <c r="G1444" s="9">
        <v>41146046.719999999</v>
      </c>
      <c r="H1444" s="9">
        <v>41146046.719999999</v>
      </c>
      <c r="I1444" s="9">
        <v>41146046.719999999</v>
      </c>
      <c r="J1444" s="10">
        <v>0</v>
      </c>
      <c r="K1444" s="11" t="s">
        <v>24</v>
      </c>
      <c r="L1444" s="11" t="s">
        <v>24</v>
      </c>
      <c r="M1444" s="11" t="s">
        <v>91</v>
      </c>
    </row>
    <row r="1445" spans="1:13" x14ac:dyDescent="0.2">
      <c r="A1445" s="20" t="s">
        <v>1479</v>
      </c>
      <c r="B1445" s="9">
        <v>98260323.730000004</v>
      </c>
      <c r="C1445" s="9">
        <v>180569607.13999999</v>
      </c>
      <c r="D1445" s="9">
        <v>-82309283.409999996</v>
      </c>
      <c r="E1445" s="9">
        <v>180569607.13</v>
      </c>
      <c r="F1445" s="10">
        <v>0</v>
      </c>
      <c r="G1445" s="9">
        <v>180569607.13</v>
      </c>
      <c r="H1445" s="9">
        <v>180569607.13999999</v>
      </c>
      <c r="I1445" s="9">
        <v>180569607.13999999</v>
      </c>
      <c r="J1445" s="10">
        <v>0</v>
      </c>
      <c r="K1445" s="11" t="s">
        <v>24</v>
      </c>
      <c r="L1445" s="11" t="s">
        <v>24</v>
      </c>
      <c r="M1445" s="11" t="s">
        <v>91</v>
      </c>
    </row>
    <row r="1446" spans="1:13" x14ac:dyDescent="0.2">
      <c r="A1446" s="20" t="s">
        <v>1480</v>
      </c>
      <c r="B1446" s="9">
        <v>78401626.400000006</v>
      </c>
      <c r="C1446" s="9">
        <v>250283786.53</v>
      </c>
      <c r="D1446" s="9">
        <v>-171882160.13</v>
      </c>
      <c r="E1446" s="9">
        <v>250283786.53</v>
      </c>
      <c r="F1446" s="10">
        <v>0</v>
      </c>
      <c r="G1446" s="9">
        <v>250283786.53</v>
      </c>
      <c r="H1446" s="9">
        <v>250283786.53</v>
      </c>
      <c r="I1446" s="9">
        <v>250283786.53</v>
      </c>
      <c r="J1446" s="10">
        <v>0</v>
      </c>
      <c r="K1446" s="11" t="s">
        <v>24</v>
      </c>
      <c r="L1446" s="11" t="s">
        <v>24</v>
      </c>
      <c r="M1446" s="11" t="s">
        <v>91</v>
      </c>
    </row>
    <row r="1447" spans="1:13" x14ac:dyDescent="0.2">
      <c r="A1447" s="20" t="s">
        <v>1481</v>
      </c>
      <c r="B1447" s="9">
        <v>22500000</v>
      </c>
      <c r="C1447" s="9">
        <v>201525910.56999999</v>
      </c>
      <c r="D1447" s="9">
        <v>-179025910.56999999</v>
      </c>
      <c r="E1447" s="9">
        <v>201525910.56</v>
      </c>
      <c r="F1447" s="10">
        <v>0</v>
      </c>
      <c r="G1447" s="9">
        <v>201525910.56</v>
      </c>
      <c r="H1447" s="9">
        <v>201525910.56</v>
      </c>
      <c r="I1447" s="9">
        <v>201525910.56</v>
      </c>
      <c r="J1447" s="10">
        <v>0.01</v>
      </c>
      <c r="K1447" s="11" t="s">
        <v>24</v>
      </c>
      <c r="L1447" s="11" t="s">
        <v>24</v>
      </c>
      <c r="M1447" s="11" t="s">
        <v>91</v>
      </c>
    </row>
    <row r="1448" spans="1:13" x14ac:dyDescent="0.2">
      <c r="A1448" s="20" t="s">
        <v>1482</v>
      </c>
      <c r="B1448" s="9">
        <v>7784724</v>
      </c>
      <c r="C1448" s="9">
        <v>4465046.67</v>
      </c>
      <c r="D1448" s="9">
        <v>3319677.33</v>
      </c>
      <c r="E1448" s="9">
        <v>4395047.3</v>
      </c>
      <c r="F1448" s="9">
        <v>69999.37</v>
      </c>
      <c r="G1448" s="9">
        <v>4465046.67</v>
      </c>
      <c r="H1448" s="9">
        <v>4465046.67</v>
      </c>
      <c r="I1448" s="9">
        <v>4465046.67</v>
      </c>
      <c r="J1448" s="10">
        <v>0</v>
      </c>
      <c r="K1448" s="11" t="s">
        <v>24</v>
      </c>
      <c r="L1448" s="11" t="s">
        <v>24</v>
      </c>
      <c r="M1448" s="11" t="s">
        <v>91</v>
      </c>
    </row>
    <row r="1449" spans="1:13" x14ac:dyDescent="0.2">
      <c r="A1449" s="20" t="s">
        <v>1483</v>
      </c>
      <c r="B1449" s="9">
        <v>18000000</v>
      </c>
      <c r="C1449" s="9">
        <v>21630271.149999999</v>
      </c>
      <c r="D1449" s="9">
        <v>-3630271.15</v>
      </c>
      <c r="E1449" s="9">
        <v>21630187.149999999</v>
      </c>
      <c r="F1449" s="10">
        <v>0</v>
      </c>
      <c r="G1449" s="9">
        <v>21630187.149999999</v>
      </c>
      <c r="H1449" s="9">
        <v>21630187.149999999</v>
      </c>
      <c r="I1449" s="9">
        <v>21630187.149999999</v>
      </c>
      <c r="J1449" s="10">
        <v>84</v>
      </c>
      <c r="K1449" s="11" t="s">
        <v>24</v>
      </c>
      <c r="L1449" s="11" t="s">
        <v>24</v>
      </c>
      <c r="M1449" s="11" t="s">
        <v>223</v>
      </c>
    </row>
    <row r="1450" spans="1:13" x14ac:dyDescent="0.2">
      <c r="A1450" s="20" t="s">
        <v>1484</v>
      </c>
      <c r="B1450" s="9">
        <v>13410000</v>
      </c>
      <c r="C1450" s="9">
        <v>35100746.219999999</v>
      </c>
      <c r="D1450" s="9">
        <v>-21690746.219999999</v>
      </c>
      <c r="E1450" s="9">
        <v>35100746.219999999</v>
      </c>
      <c r="F1450" s="10">
        <v>0</v>
      </c>
      <c r="G1450" s="9">
        <v>35100746.219999999</v>
      </c>
      <c r="H1450" s="9">
        <v>35100746.219999999</v>
      </c>
      <c r="I1450" s="9">
        <v>35100746.219999999</v>
      </c>
      <c r="J1450" s="10">
        <v>0</v>
      </c>
      <c r="K1450" s="11" t="s">
        <v>24</v>
      </c>
      <c r="L1450" s="11" t="s">
        <v>24</v>
      </c>
      <c r="M1450" s="11" t="s">
        <v>91</v>
      </c>
    </row>
    <row r="1451" spans="1:13" x14ac:dyDescent="0.2">
      <c r="A1451" s="20" t="s">
        <v>1485</v>
      </c>
      <c r="B1451" s="9">
        <v>20000000</v>
      </c>
      <c r="C1451" s="10">
        <v>0</v>
      </c>
      <c r="D1451" s="9">
        <v>20000000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1" t="s">
        <v>24</v>
      </c>
      <c r="L1451" s="11" t="s">
        <v>24</v>
      </c>
      <c r="M1451" s="11" t="s">
        <v>223</v>
      </c>
    </row>
    <row r="1452" spans="1:13" x14ac:dyDescent="0.2">
      <c r="A1452" s="20" t="s">
        <v>1486</v>
      </c>
      <c r="B1452" s="9">
        <v>10641868.800000001</v>
      </c>
      <c r="C1452" s="9">
        <v>14780809.48</v>
      </c>
      <c r="D1452" s="9">
        <v>-4138940.68</v>
      </c>
      <c r="E1452" s="9">
        <v>2200000.19</v>
      </c>
      <c r="F1452" s="9">
        <v>12491156.9</v>
      </c>
      <c r="G1452" s="9">
        <v>14691157.09</v>
      </c>
      <c r="H1452" s="9">
        <v>14691157.09</v>
      </c>
      <c r="I1452" s="9">
        <v>14476298.550000001</v>
      </c>
      <c r="J1452" s="9">
        <v>304510.93</v>
      </c>
      <c r="K1452" s="11" t="s">
        <v>24</v>
      </c>
      <c r="L1452" s="11" t="s">
        <v>24</v>
      </c>
      <c r="M1452" s="11" t="s">
        <v>223</v>
      </c>
    </row>
    <row r="1453" spans="1:13" x14ac:dyDescent="0.2">
      <c r="A1453" s="20" t="s">
        <v>1487</v>
      </c>
      <c r="B1453" s="9">
        <v>117000000</v>
      </c>
      <c r="C1453" s="9">
        <v>116188678.65000001</v>
      </c>
      <c r="D1453" s="9">
        <v>811321.35</v>
      </c>
      <c r="E1453" s="9">
        <v>116188678.65000001</v>
      </c>
      <c r="F1453" s="10">
        <v>0</v>
      </c>
      <c r="G1453" s="9">
        <v>116188678.65000001</v>
      </c>
      <c r="H1453" s="9">
        <v>116188678.65000001</v>
      </c>
      <c r="I1453" s="9">
        <v>116188678.65000001</v>
      </c>
      <c r="J1453" s="10">
        <v>0</v>
      </c>
      <c r="K1453" s="11" t="s">
        <v>24</v>
      </c>
      <c r="L1453" s="11" t="s">
        <v>24</v>
      </c>
      <c r="M1453" s="11" t="s">
        <v>91</v>
      </c>
    </row>
    <row r="1454" spans="1:13" x14ac:dyDescent="0.2">
      <c r="A1454" s="20" t="s">
        <v>1488</v>
      </c>
      <c r="B1454" s="9">
        <v>29240222.579999998</v>
      </c>
      <c r="C1454" s="10">
        <v>0</v>
      </c>
      <c r="D1454" s="9">
        <v>29240222.579999998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1" t="s">
        <v>24</v>
      </c>
      <c r="L1454" s="11" t="s">
        <v>24</v>
      </c>
      <c r="M1454" s="11" t="s">
        <v>223</v>
      </c>
    </row>
    <row r="1455" spans="1:13" x14ac:dyDescent="0.2">
      <c r="A1455" s="20" t="s">
        <v>1489</v>
      </c>
      <c r="B1455" s="9">
        <v>18000000</v>
      </c>
      <c r="C1455" s="9">
        <v>30860274.359999999</v>
      </c>
      <c r="D1455" s="9">
        <v>-12860274.359999999</v>
      </c>
      <c r="E1455" s="9">
        <v>30860274.359999999</v>
      </c>
      <c r="F1455" s="10">
        <v>0</v>
      </c>
      <c r="G1455" s="9">
        <v>30860274.359999999</v>
      </c>
      <c r="H1455" s="9">
        <v>30860274.359999999</v>
      </c>
      <c r="I1455" s="9">
        <v>30860274.359999999</v>
      </c>
      <c r="J1455" s="10">
        <v>0</v>
      </c>
      <c r="K1455" s="11" t="s">
        <v>24</v>
      </c>
      <c r="L1455" s="11" t="s">
        <v>24</v>
      </c>
      <c r="M1455" s="11" t="s">
        <v>91</v>
      </c>
    </row>
    <row r="1456" spans="1:13" x14ac:dyDescent="0.2">
      <c r="A1456" s="20" t="s">
        <v>1490</v>
      </c>
      <c r="B1456" s="10">
        <v>0</v>
      </c>
      <c r="C1456" s="9">
        <v>53500</v>
      </c>
      <c r="D1456" s="9">
        <v>-53500</v>
      </c>
      <c r="E1456" s="9">
        <v>53500</v>
      </c>
      <c r="F1456" s="10">
        <v>0</v>
      </c>
      <c r="G1456" s="9">
        <v>53500</v>
      </c>
      <c r="H1456" s="9">
        <v>53500</v>
      </c>
      <c r="I1456" s="9">
        <v>53500</v>
      </c>
      <c r="J1456" s="10">
        <v>0</v>
      </c>
      <c r="K1456" s="11" t="s">
        <v>24</v>
      </c>
      <c r="L1456" s="11" t="s">
        <v>24</v>
      </c>
      <c r="M1456" s="11" t="s">
        <v>91</v>
      </c>
    </row>
    <row r="1457" spans="1:13" ht="20.399999999999999" x14ac:dyDescent="0.2">
      <c r="A1457" s="20" t="s">
        <v>1491</v>
      </c>
      <c r="B1457" s="10">
        <v>0</v>
      </c>
      <c r="C1457" s="9">
        <v>8959016.9600000009</v>
      </c>
      <c r="D1457" s="9">
        <v>-8959016.9600000009</v>
      </c>
      <c r="E1457" s="9">
        <v>8959016.1999999993</v>
      </c>
      <c r="F1457" s="10">
        <v>0</v>
      </c>
      <c r="G1457" s="9">
        <v>8959016.1999999993</v>
      </c>
      <c r="H1457" s="9">
        <v>8959016.1999999993</v>
      </c>
      <c r="I1457" s="9">
        <v>8959016.1999999993</v>
      </c>
      <c r="J1457" s="10">
        <v>0.76</v>
      </c>
      <c r="K1457" s="11" t="s">
        <v>24</v>
      </c>
      <c r="L1457" s="11" t="s">
        <v>24</v>
      </c>
      <c r="M1457" s="11" t="s">
        <v>223</v>
      </c>
    </row>
    <row r="1458" spans="1:13" x14ac:dyDescent="0.2">
      <c r="A1458" s="20" t="s">
        <v>1492</v>
      </c>
      <c r="B1458" s="10">
        <v>0</v>
      </c>
      <c r="C1458" s="9">
        <v>8405946.3000000007</v>
      </c>
      <c r="D1458" s="9">
        <v>-8405946.3000000007</v>
      </c>
      <c r="E1458" s="9">
        <v>8405641</v>
      </c>
      <c r="F1458" s="10">
        <v>0</v>
      </c>
      <c r="G1458" s="9">
        <v>8405641</v>
      </c>
      <c r="H1458" s="9">
        <v>8405641</v>
      </c>
      <c r="I1458" s="9">
        <v>8405641</v>
      </c>
      <c r="J1458" s="10">
        <v>305.3</v>
      </c>
      <c r="K1458" s="11" t="s">
        <v>24</v>
      </c>
      <c r="L1458" s="11" t="s">
        <v>24</v>
      </c>
      <c r="M1458" s="11" t="s">
        <v>223</v>
      </c>
    </row>
    <row r="1459" spans="1:13" x14ac:dyDescent="0.2">
      <c r="A1459" s="20" t="s">
        <v>1493</v>
      </c>
      <c r="B1459" s="10">
        <v>0</v>
      </c>
      <c r="C1459" s="9">
        <v>28859206.620000001</v>
      </c>
      <c r="D1459" s="9">
        <v>-28859206.620000001</v>
      </c>
      <c r="E1459" s="10">
        <v>0</v>
      </c>
      <c r="F1459" s="9">
        <v>22873719.800000001</v>
      </c>
      <c r="G1459" s="9">
        <v>22873719.800000001</v>
      </c>
      <c r="H1459" s="9">
        <v>22873719.079999998</v>
      </c>
      <c r="I1459" s="9">
        <v>28500451.289999999</v>
      </c>
      <c r="J1459" s="9">
        <v>358755.33</v>
      </c>
      <c r="K1459" s="11" t="s">
        <v>24</v>
      </c>
      <c r="L1459" s="11" t="s">
        <v>24</v>
      </c>
      <c r="M1459" s="11" t="s">
        <v>223</v>
      </c>
    </row>
    <row r="1460" spans="1:13" x14ac:dyDescent="0.2">
      <c r="A1460" s="20" t="s">
        <v>1494</v>
      </c>
      <c r="B1460" s="10">
        <v>0</v>
      </c>
      <c r="C1460" s="9">
        <v>222855</v>
      </c>
      <c r="D1460" s="9">
        <v>-222855</v>
      </c>
      <c r="E1460" s="9">
        <v>222698</v>
      </c>
      <c r="F1460" s="10">
        <v>0</v>
      </c>
      <c r="G1460" s="9">
        <v>222698</v>
      </c>
      <c r="H1460" s="9">
        <v>222698</v>
      </c>
      <c r="I1460" s="9">
        <v>222698</v>
      </c>
      <c r="J1460" s="10">
        <v>157</v>
      </c>
      <c r="K1460" s="11" t="s">
        <v>24</v>
      </c>
      <c r="L1460" s="11" t="s">
        <v>24</v>
      </c>
      <c r="M1460" s="11" t="s">
        <v>223</v>
      </c>
    </row>
    <row r="1461" spans="1:13" x14ac:dyDescent="0.2">
      <c r="A1461" s="20" t="s">
        <v>1495</v>
      </c>
      <c r="B1461" s="10">
        <v>0</v>
      </c>
      <c r="C1461" s="9">
        <v>2145852</v>
      </c>
      <c r="D1461" s="9">
        <v>-2145852</v>
      </c>
      <c r="E1461" s="9">
        <v>2145851.5</v>
      </c>
      <c r="F1461" s="10">
        <v>0</v>
      </c>
      <c r="G1461" s="9">
        <v>2145851.5</v>
      </c>
      <c r="H1461" s="9">
        <v>2145851.5</v>
      </c>
      <c r="I1461" s="9">
        <v>2145851.5</v>
      </c>
      <c r="J1461" s="10">
        <v>0.5</v>
      </c>
      <c r="K1461" s="11" t="s">
        <v>24</v>
      </c>
      <c r="L1461" s="11" t="s">
        <v>24</v>
      </c>
      <c r="M1461" s="11" t="s">
        <v>223</v>
      </c>
    </row>
    <row r="1462" spans="1:13" x14ac:dyDescent="0.2">
      <c r="A1462" s="5" t="s">
        <v>74</v>
      </c>
      <c r="B1462" s="7">
        <v>0</v>
      </c>
      <c r="C1462" s="6">
        <v>385214197.69999999</v>
      </c>
      <c r="D1462" s="6">
        <v>-385214197.69999999</v>
      </c>
      <c r="E1462" s="6">
        <v>260079146.75</v>
      </c>
      <c r="F1462" s="6">
        <v>120167163.90000001</v>
      </c>
      <c r="G1462" s="6">
        <v>380246310.64999998</v>
      </c>
      <c r="H1462" s="6">
        <v>380246310.64999998</v>
      </c>
      <c r="I1462" s="6">
        <v>380436442.44999999</v>
      </c>
      <c r="J1462" s="6">
        <v>4777755.25</v>
      </c>
      <c r="K1462" s="7"/>
      <c r="L1462" s="7"/>
      <c r="M1462" s="7"/>
    </row>
    <row r="1463" spans="1:13" x14ac:dyDescent="0.2">
      <c r="A1463" s="13" t="s">
        <v>75</v>
      </c>
      <c r="B1463" s="14">
        <v>0</v>
      </c>
      <c r="C1463" s="15">
        <v>385214197.69999999</v>
      </c>
      <c r="D1463" s="15">
        <v>-385214197.69999999</v>
      </c>
      <c r="E1463" s="15">
        <v>260079146.75</v>
      </c>
      <c r="F1463" s="15">
        <v>120167163.90000001</v>
      </c>
      <c r="G1463" s="15">
        <v>380246310.64999998</v>
      </c>
      <c r="H1463" s="15">
        <v>380246310.64999998</v>
      </c>
      <c r="I1463" s="15">
        <v>380436442.44999999</v>
      </c>
      <c r="J1463" s="15">
        <v>4777755.25</v>
      </c>
      <c r="K1463" s="16"/>
      <c r="L1463" s="16"/>
      <c r="M1463" s="16"/>
    </row>
    <row r="1464" spans="1:13" x14ac:dyDescent="0.2">
      <c r="A1464" s="20" t="s">
        <v>1496</v>
      </c>
      <c r="B1464" s="10">
        <v>0</v>
      </c>
      <c r="C1464" s="9">
        <v>62511781.899999999</v>
      </c>
      <c r="D1464" s="9">
        <v>-62511781.899999999</v>
      </c>
      <c r="E1464" s="9">
        <v>62379572.399999999</v>
      </c>
      <c r="F1464" s="9">
        <v>58921.66</v>
      </c>
      <c r="G1464" s="9">
        <v>62438494.060000002</v>
      </c>
      <c r="H1464" s="9">
        <v>62438494.060000002</v>
      </c>
      <c r="I1464" s="9">
        <v>62440200.469999999</v>
      </c>
      <c r="J1464" s="9">
        <v>71581.429999999993</v>
      </c>
      <c r="K1464" s="11" t="s">
        <v>24</v>
      </c>
      <c r="L1464" s="11" t="s">
        <v>24</v>
      </c>
      <c r="M1464" s="11" t="s">
        <v>223</v>
      </c>
    </row>
    <row r="1465" spans="1:13" x14ac:dyDescent="0.2">
      <c r="A1465" s="20" t="s">
        <v>1497</v>
      </c>
      <c r="B1465" s="10">
        <v>0</v>
      </c>
      <c r="C1465" s="9">
        <v>104993640.5</v>
      </c>
      <c r="D1465" s="9">
        <v>-104993640.5</v>
      </c>
      <c r="E1465" s="9">
        <v>104632209.20999999</v>
      </c>
      <c r="F1465" s="9">
        <v>313171.11</v>
      </c>
      <c r="G1465" s="9">
        <v>104945380.31999999</v>
      </c>
      <c r="H1465" s="9">
        <v>104945380.31999999</v>
      </c>
      <c r="I1465" s="9">
        <v>104955097.06</v>
      </c>
      <c r="J1465" s="9">
        <v>38543.440000000002</v>
      </c>
      <c r="K1465" s="11" t="s">
        <v>24</v>
      </c>
      <c r="L1465" s="11" t="s">
        <v>24</v>
      </c>
      <c r="M1465" s="11" t="s">
        <v>223</v>
      </c>
    </row>
    <row r="1466" spans="1:13" ht="20.399999999999999" x14ac:dyDescent="0.2">
      <c r="A1466" s="20" t="s">
        <v>1498</v>
      </c>
      <c r="B1466" s="10">
        <v>0</v>
      </c>
      <c r="C1466" s="9">
        <v>17310120</v>
      </c>
      <c r="D1466" s="9">
        <v>-17310120</v>
      </c>
      <c r="E1466" s="9">
        <v>17310120</v>
      </c>
      <c r="F1466" s="10">
        <v>0</v>
      </c>
      <c r="G1466" s="9">
        <v>17310120</v>
      </c>
      <c r="H1466" s="9">
        <v>17310120</v>
      </c>
      <c r="I1466" s="9">
        <v>17310120</v>
      </c>
      <c r="J1466" s="10">
        <v>0</v>
      </c>
      <c r="K1466" s="11" t="s">
        <v>24</v>
      </c>
      <c r="L1466" s="11" t="s">
        <v>24</v>
      </c>
      <c r="M1466" s="11" t="s">
        <v>223</v>
      </c>
    </row>
    <row r="1467" spans="1:13" ht="20.399999999999999" x14ac:dyDescent="0.2">
      <c r="A1467" s="20" t="s">
        <v>1499</v>
      </c>
      <c r="B1467" s="10">
        <v>0</v>
      </c>
      <c r="C1467" s="9">
        <v>20039395</v>
      </c>
      <c r="D1467" s="9">
        <v>-20039395</v>
      </c>
      <c r="E1467" s="9">
        <v>18405634</v>
      </c>
      <c r="F1467" s="10">
        <v>0</v>
      </c>
      <c r="G1467" s="9">
        <v>18405634</v>
      </c>
      <c r="H1467" s="9">
        <v>18405634</v>
      </c>
      <c r="I1467" s="9">
        <v>18405634</v>
      </c>
      <c r="J1467" s="9">
        <v>1633761</v>
      </c>
      <c r="K1467" s="11" t="s">
        <v>24</v>
      </c>
      <c r="L1467" s="11" t="s">
        <v>24</v>
      </c>
      <c r="M1467" s="11" t="s">
        <v>223</v>
      </c>
    </row>
    <row r="1468" spans="1:13" x14ac:dyDescent="0.2">
      <c r="A1468" s="20" t="s">
        <v>1500</v>
      </c>
      <c r="B1468" s="10">
        <v>0</v>
      </c>
      <c r="C1468" s="9">
        <v>16834888.780000001</v>
      </c>
      <c r="D1468" s="9">
        <v>-16834888.780000001</v>
      </c>
      <c r="E1468" s="9">
        <v>16834886.41</v>
      </c>
      <c r="F1468" s="10">
        <v>0</v>
      </c>
      <c r="G1468" s="9">
        <v>16834886.41</v>
      </c>
      <c r="H1468" s="9">
        <v>16834886.41</v>
      </c>
      <c r="I1468" s="9">
        <v>16834886.41</v>
      </c>
      <c r="J1468" s="10">
        <v>2.37</v>
      </c>
      <c r="K1468" s="11" t="s">
        <v>24</v>
      </c>
      <c r="L1468" s="11" t="s">
        <v>24</v>
      </c>
      <c r="M1468" s="11" t="s">
        <v>223</v>
      </c>
    </row>
    <row r="1469" spans="1:13" x14ac:dyDescent="0.2">
      <c r="A1469" s="20" t="s">
        <v>1501</v>
      </c>
      <c r="B1469" s="10">
        <v>0</v>
      </c>
      <c r="C1469" s="9">
        <v>29155983.960000001</v>
      </c>
      <c r="D1469" s="9">
        <v>-29155983.960000001</v>
      </c>
      <c r="E1469" s="9">
        <v>29155984.25</v>
      </c>
      <c r="F1469" s="10">
        <v>0</v>
      </c>
      <c r="G1469" s="9">
        <v>29155984.25</v>
      </c>
      <c r="H1469" s="9">
        <v>29155984.25</v>
      </c>
      <c r="I1469" s="9">
        <v>29155984.25</v>
      </c>
      <c r="J1469" s="10">
        <v>-0.28999999999999998</v>
      </c>
      <c r="K1469" s="11" t="s">
        <v>24</v>
      </c>
      <c r="L1469" s="11" t="s">
        <v>24</v>
      </c>
      <c r="M1469" s="11" t="s">
        <v>223</v>
      </c>
    </row>
    <row r="1470" spans="1:13" x14ac:dyDescent="0.2">
      <c r="A1470" s="20" t="s">
        <v>1502</v>
      </c>
      <c r="B1470" s="10">
        <v>0</v>
      </c>
      <c r="C1470" s="9">
        <v>28639600</v>
      </c>
      <c r="D1470" s="9">
        <v>-28639600</v>
      </c>
      <c r="E1470" s="10">
        <v>0</v>
      </c>
      <c r="F1470" s="9">
        <v>28594783.699999999</v>
      </c>
      <c r="G1470" s="9">
        <v>28594783.699999999</v>
      </c>
      <c r="H1470" s="9">
        <v>28594783.699999999</v>
      </c>
      <c r="I1470" s="9">
        <v>28594783.699999999</v>
      </c>
      <c r="J1470" s="9">
        <v>44816.3</v>
      </c>
      <c r="K1470" s="11" t="s">
        <v>24</v>
      </c>
      <c r="L1470" s="11" t="s">
        <v>24</v>
      </c>
      <c r="M1470" s="11" t="s">
        <v>223</v>
      </c>
    </row>
    <row r="1471" spans="1:13" x14ac:dyDescent="0.2">
      <c r="A1471" s="20" t="s">
        <v>1503</v>
      </c>
      <c r="B1471" s="10">
        <v>0</v>
      </c>
      <c r="C1471" s="9">
        <v>53058453.840000004</v>
      </c>
      <c r="D1471" s="9">
        <v>-53058453.840000004</v>
      </c>
      <c r="E1471" s="10">
        <v>0</v>
      </c>
      <c r="F1471" s="9">
        <v>53058453.840000004</v>
      </c>
      <c r="G1471" s="9">
        <v>53058453.840000004</v>
      </c>
      <c r="H1471" s="9">
        <v>53058453.840000004</v>
      </c>
      <c r="I1471" s="9">
        <v>53058453.840000004</v>
      </c>
      <c r="J1471" s="10">
        <v>0</v>
      </c>
      <c r="K1471" s="11" t="s">
        <v>24</v>
      </c>
      <c r="L1471" s="11" t="s">
        <v>24</v>
      </c>
      <c r="M1471" s="11" t="s">
        <v>223</v>
      </c>
    </row>
    <row r="1472" spans="1:13" x14ac:dyDescent="0.2">
      <c r="A1472" s="20" t="s">
        <v>1504</v>
      </c>
      <c r="B1472" s="10">
        <v>0</v>
      </c>
      <c r="C1472" s="9">
        <v>17975078.399999999</v>
      </c>
      <c r="D1472" s="9">
        <v>-17975078.399999999</v>
      </c>
      <c r="E1472" s="10">
        <v>0</v>
      </c>
      <c r="F1472" s="9">
        <v>17217279.379999999</v>
      </c>
      <c r="G1472" s="9">
        <v>17217279.379999999</v>
      </c>
      <c r="H1472" s="9">
        <v>17217279.379999999</v>
      </c>
      <c r="I1472" s="9">
        <v>17217279.379999999</v>
      </c>
      <c r="J1472" s="9">
        <v>757799.02</v>
      </c>
      <c r="K1472" s="11" t="s">
        <v>24</v>
      </c>
      <c r="L1472" s="11" t="s">
        <v>24</v>
      </c>
      <c r="M1472" s="11" t="s">
        <v>223</v>
      </c>
    </row>
    <row r="1473" spans="1:13" x14ac:dyDescent="0.2">
      <c r="A1473" s="20" t="s">
        <v>1505</v>
      </c>
      <c r="B1473" s="10">
        <v>0</v>
      </c>
      <c r="C1473" s="9">
        <v>19461943.309999999</v>
      </c>
      <c r="D1473" s="9">
        <v>-19461943.309999999</v>
      </c>
      <c r="E1473" s="10">
        <v>0</v>
      </c>
      <c r="F1473" s="9">
        <v>18023686.449999999</v>
      </c>
      <c r="G1473" s="9">
        <v>18023686.449999999</v>
      </c>
      <c r="H1473" s="9">
        <v>18023686.449999999</v>
      </c>
      <c r="I1473" s="9">
        <v>18023686.449999999</v>
      </c>
      <c r="J1473" s="9">
        <v>1438256.86</v>
      </c>
      <c r="K1473" s="11" t="s">
        <v>24</v>
      </c>
      <c r="L1473" s="11" t="s">
        <v>24</v>
      </c>
      <c r="M1473" s="11" t="s">
        <v>223</v>
      </c>
    </row>
    <row r="1474" spans="1:13" ht="20.399999999999999" x14ac:dyDescent="0.2">
      <c r="A1474" s="20" t="s">
        <v>1506</v>
      </c>
      <c r="B1474" s="10">
        <v>0</v>
      </c>
      <c r="C1474" s="9">
        <v>4015275.78</v>
      </c>
      <c r="D1474" s="9">
        <v>-4015275.78</v>
      </c>
      <c r="E1474" s="9">
        <v>4015034.96</v>
      </c>
      <c r="F1474" s="10">
        <v>0</v>
      </c>
      <c r="G1474" s="9">
        <v>4015034.96</v>
      </c>
      <c r="H1474" s="9">
        <v>4015034.96</v>
      </c>
      <c r="I1474" s="9">
        <v>4015034.96</v>
      </c>
      <c r="J1474" s="10">
        <v>240.82</v>
      </c>
      <c r="K1474" s="11" t="s">
        <v>24</v>
      </c>
      <c r="L1474" s="11" t="s">
        <v>24</v>
      </c>
      <c r="M1474" s="11" t="s">
        <v>223</v>
      </c>
    </row>
    <row r="1475" spans="1:13" ht="20.399999999999999" x14ac:dyDescent="0.2">
      <c r="A1475" s="20" t="s">
        <v>1507</v>
      </c>
      <c r="B1475" s="10">
        <v>0</v>
      </c>
      <c r="C1475" s="9">
        <v>7345713.2400000002</v>
      </c>
      <c r="D1475" s="9">
        <v>-7345713.2400000002</v>
      </c>
      <c r="E1475" s="9">
        <v>7345705.5199999996</v>
      </c>
      <c r="F1475" s="10">
        <v>0</v>
      </c>
      <c r="G1475" s="9">
        <v>7345705.5199999996</v>
      </c>
      <c r="H1475" s="9">
        <v>7345705.5199999996</v>
      </c>
      <c r="I1475" s="9">
        <v>7345705.5199999996</v>
      </c>
      <c r="J1475" s="10">
        <v>7.72</v>
      </c>
      <c r="K1475" s="11" t="s">
        <v>24</v>
      </c>
      <c r="L1475" s="11" t="s">
        <v>24</v>
      </c>
      <c r="M1475" s="11" t="s">
        <v>223</v>
      </c>
    </row>
    <row r="1476" spans="1:13" x14ac:dyDescent="0.2">
      <c r="A1476" s="20" t="s">
        <v>1508</v>
      </c>
      <c r="B1476" s="10">
        <v>0</v>
      </c>
      <c r="C1476" s="9">
        <v>3872322.99</v>
      </c>
      <c r="D1476" s="9">
        <v>-3872322.99</v>
      </c>
      <c r="E1476" s="10">
        <v>0</v>
      </c>
      <c r="F1476" s="9">
        <v>2900867.76</v>
      </c>
      <c r="G1476" s="9">
        <v>2900867.76</v>
      </c>
      <c r="H1476" s="9">
        <v>2900867.76</v>
      </c>
      <c r="I1476" s="9">
        <v>3079576.41</v>
      </c>
      <c r="J1476" s="9">
        <v>792746.58</v>
      </c>
      <c r="K1476" s="11" t="s">
        <v>24</v>
      </c>
      <c r="L1476" s="11" t="s">
        <v>24</v>
      </c>
      <c r="M1476" s="11" t="s">
        <v>223</v>
      </c>
    </row>
    <row r="1477" spans="1:13" x14ac:dyDescent="0.2">
      <c r="A1477" s="5" t="s">
        <v>76</v>
      </c>
      <c r="B1477" s="7">
        <v>0</v>
      </c>
      <c r="C1477" s="7">
        <v>0</v>
      </c>
      <c r="D1477" s="7">
        <v>0</v>
      </c>
      <c r="E1477" s="6">
        <v>78004418</v>
      </c>
      <c r="F1477" s="7">
        <v>0</v>
      </c>
      <c r="G1477" s="6">
        <v>78004418</v>
      </c>
      <c r="H1477" s="6">
        <v>3215332.51</v>
      </c>
      <c r="I1477" s="6">
        <v>3215332.51</v>
      </c>
      <c r="J1477" s="6">
        <v>-3215332.51</v>
      </c>
      <c r="K1477" s="7"/>
      <c r="L1477" s="7"/>
      <c r="M1477" s="7"/>
    </row>
    <row r="1478" spans="1:13" x14ac:dyDescent="0.2">
      <c r="A1478" s="13" t="s">
        <v>77</v>
      </c>
      <c r="B1478" s="14">
        <v>0</v>
      </c>
      <c r="C1478" s="14">
        <v>0</v>
      </c>
      <c r="D1478" s="14">
        <v>0</v>
      </c>
      <c r="E1478" s="15">
        <v>78004418</v>
      </c>
      <c r="F1478" s="14">
        <v>0</v>
      </c>
      <c r="G1478" s="15">
        <v>78004418</v>
      </c>
      <c r="H1478" s="15">
        <v>3215332.51</v>
      </c>
      <c r="I1478" s="15">
        <v>3215332.51</v>
      </c>
      <c r="J1478" s="15">
        <v>-3215332.51</v>
      </c>
      <c r="K1478" s="16"/>
      <c r="L1478" s="16"/>
      <c r="M1478" s="16"/>
    </row>
    <row r="1479" spans="1:13" x14ac:dyDescent="0.2">
      <c r="A1479" s="20" t="s">
        <v>1509</v>
      </c>
      <c r="B1479" s="10">
        <v>0</v>
      </c>
      <c r="C1479" s="10">
        <v>0</v>
      </c>
      <c r="D1479" s="10">
        <v>0</v>
      </c>
      <c r="E1479" s="9">
        <v>78004418</v>
      </c>
      <c r="F1479" s="10">
        <v>0</v>
      </c>
      <c r="G1479" s="9">
        <v>78004418</v>
      </c>
      <c r="H1479" s="9">
        <v>3215332.51</v>
      </c>
      <c r="I1479" s="9">
        <v>3215332.51</v>
      </c>
      <c r="J1479" s="9">
        <v>-3215332.51</v>
      </c>
      <c r="K1479" s="11" t="s">
        <v>23</v>
      </c>
      <c r="L1479" s="11" t="s">
        <v>23</v>
      </c>
      <c r="M1479" s="11" t="s">
        <v>223</v>
      </c>
    </row>
    <row r="1480" spans="1:13" x14ac:dyDescent="0.2">
      <c r="A1480" s="5" t="s">
        <v>78</v>
      </c>
      <c r="B1480" s="7">
        <v>0</v>
      </c>
      <c r="C1480" s="7">
        <v>0</v>
      </c>
      <c r="D1480" s="7">
        <v>0</v>
      </c>
      <c r="E1480" s="7">
        <v>0</v>
      </c>
      <c r="F1480" s="6">
        <v>77821807.420000002</v>
      </c>
      <c r="G1480" s="6">
        <v>77821807.420000002</v>
      </c>
      <c r="H1480" s="6">
        <v>77821807.420000002</v>
      </c>
      <c r="I1480" s="7">
        <v>0</v>
      </c>
      <c r="J1480" s="7">
        <v>0</v>
      </c>
      <c r="K1480" s="7"/>
      <c r="L1480" s="7"/>
      <c r="M1480" s="7"/>
    </row>
    <row r="1481" spans="1:13" x14ac:dyDescent="0.2">
      <c r="A1481" s="13" t="s">
        <v>79</v>
      </c>
      <c r="B1481" s="14">
        <v>0</v>
      </c>
      <c r="C1481" s="14">
        <v>0</v>
      </c>
      <c r="D1481" s="14">
        <v>0</v>
      </c>
      <c r="E1481" s="14">
        <v>0</v>
      </c>
      <c r="F1481" s="15">
        <v>77821807.420000002</v>
      </c>
      <c r="G1481" s="15">
        <v>77821807.420000002</v>
      </c>
      <c r="H1481" s="15">
        <v>77821807.420000002</v>
      </c>
      <c r="I1481" s="14">
        <v>0</v>
      </c>
      <c r="J1481" s="14">
        <v>0</v>
      </c>
      <c r="K1481" s="16"/>
      <c r="L1481" s="16"/>
      <c r="M1481" s="16"/>
    </row>
    <row r="1482" spans="1:13" x14ac:dyDescent="0.2">
      <c r="A1482" s="20" t="s">
        <v>1510</v>
      </c>
      <c r="B1482" s="10" t="s">
        <v>1511</v>
      </c>
      <c r="C1482" s="10">
        <v>0</v>
      </c>
      <c r="D1482" s="10">
        <v>0</v>
      </c>
      <c r="E1482" s="10">
        <v>0</v>
      </c>
      <c r="F1482" s="9">
        <v>77821807.420000002</v>
      </c>
      <c r="G1482" s="9">
        <v>77821807.420000002</v>
      </c>
      <c r="H1482" s="9">
        <v>77821807.420000002</v>
      </c>
      <c r="I1482" s="10">
        <v>0</v>
      </c>
      <c r="J1482" s="10">
        <v>0</v>
      </c>
      <c r="K1482" s="11" t="s">
        <v>24</v>
      </c>
      <c r="L1482" s="11" t="s">
        <v>23</v>
      </c>
      <c r="M1482" s="11" t="s">
        <v>1512</v>
      </c>
    </row>
    <row r="1483" spans="1:13" x14ac:dyDescent="0.2">
      <c r="A1483" s="5" t="s">
        <v>80</v>
      </c>
      <c r="B1483" s="7">
        <v>0</v>
      </c>
      <c r="C1483" s="7">
        <v>0</v>
      </c>
      <c r="D1483" s="7">
        <v>0</v>
      </c>
      <c r="E1483" s="7">
        <v>0</v>
      </c>
      <c r="F1483" s="6">
        <v>-75656405.450000003</v>
      </c>
      <c r="G1483" s="6">
        <v>-75656405.450000003</v>
      </c>
      <c r="H1483" s="6">
        <v>-75656405.450000003</v>
      </c>
      <c r="I1483" s="7">
        <v>0</v>
      </c>
      <c r="J1483" s="7">
        <v>0</v>
      </c>
      <c r="K1483" s="7"/>
      <c r="L1483" s="7"/>
      <c r="M1483" s="7"/>
    </row>
    <row r="1484" spans="1:13" x14ac:dyDescent="0.2">
      <c r="A1484" s="13" t="s">
        <v>81</v>
      </c>
      <c r="B1484" s="14">
        <v>0</v>
      </c>
      <c r="C1484" s="14">
        <v>0</v>
      </c>
      <c r="D1484" s="14">
        <v>0</v>
      </c>
      <c r="E1484" s="14">
        <v>0</v>
      </c>
      <c r="F1484" s="15">
        <v>-75656405.450000003</v>
      </c>
      <c r="G1484" s="15">
        <v>-75656405.450000003</v>
      </c>
      <c r="H1484" s="15">
        <v>-75656405.450000003</v>
      </c>
      <c r="I1484" s="14">
        <v>0</v>
      </c>
      <c r="J1484" s="14">
        <v>0</v>
      </c>
      <c r="K1484" s="16"/>
      <c r="L1484" s="16"/>
      <c r="M1484" s="16"/>
    </row>
    <row r="1485" spans="1:13" x14ac:dyDescent="0.2">
      <c r="A1485" s="20" t="s">
        <v>1513</v>
      </c>
      <c r="B1485" s="10" t="s">
        <v>1511</v>
      </c>
      <c r="C1485" s="10">
        <v>0</v>
      </c>
      <c r="D1485" s="10">
        <v>0</v>
      </c>
      <c r="E1485" s="10">
        <v>0</v>
      </c>
      <c r="F1485" s="9">
        <v>-75656405.450000003</v>
      </c>
      <c r="G1485" s="9">
        <v>-75656405.450000003</v>
      </c>
      <c r="H1485" s="9">
        <v>-75656405.450000003</v>
      </c>
      <c r="I1485" s="10">
        <v>0</v>
      </c>
      <c r="J1485" s="10">
        <v>0</v>
      </c>
      <c r="K1485" s="11" t="s">
        <v>24</v>
      </c>
      <c r="L1485" s="11" t="s">
        <v>24</v>
      </c>
      <c r="M1485" s="11" t="s">
        <v>1512</v>
      </c>
    </row>
    <row r="1486" spans="1:13" ht="12" thickBot="1" x14ac:dyDescent="0.25">
      <c r="A1486" s="5" t="s">
        <v>1514</v>
      </c>
      <c r="B1486" s="21">
        <v>19076403635.43</v>
      </c>
      <c r="C1486" s="21">
        <v>19502006041.25</v>
      </c>
      <c r="D1486" s="21">
        <v>-425602405.81999999</v>
      </c>
      <c r="E1486" s="21">
        <v>12633709879.32</v>
      </c>
      <c r="F1486" s="21">
        <v>7161169189.9399996</v>
      </c>
      <c r="G1486" s="21">
        <v>19794879069.259998</v>
      </c>
      <c r="H1486" s="21">
        <v>19468931382.049999</v>
      </c>
      <c r="I1486" s="21">
        <v>19442870651.18</v>
      </c>
      <c r="J1486" s="21">
        <v>59135390.07</v>
      </c>
      <c r="K1486" s="22"/>
      <c r="L1486" s="49"/>
      <c r="M1486" s="49"/>
    </row>
    <row r="1487" spans="1:13" x14ac:dyDescent="0.2">
      <c r="A1487" s="23" t="s">
        <v>83</v>
      </c>
      <c r="B1487" s="50"/>
      <c r="C1487" s="50"/>
      <c r="D1487" s="50"/>
      <c r="E1487" s="50"/>
      <c r="F1487" s="50"/>
      <c r="G1487" s="50"/>
      <c r="H1487" s="15">
        <v>304261.52</v>
      </c>
      <c r="I1487" s="51"/>
      <c r="J1487" s="51"/>
      <c r="K1487" s="51"/>
      <c r="L1487" s="51"/>
      <c r="M1487" s="51"/>
    </row>
    <row r="1488" spans="1:13" x14ac:dyDescent="0.2">
      <c r="A1488" s="23" t="s">
        <v>84</v>
      </c>
      <c r="B1488" s="51"/>
      <c r="C1488" s="51"/>
      <c r="D1488" s="51"/>
      <c r="E1488" s="51"/>
      <c r="F1488" s="51"/>
      <c r="G1488" s="51"/>
      <c r="H1488" s="15">
        <v>12959383</v>
      </c>
      <c r="I1488" s="51"/>
      <c r="J1488" s="51"/>
      <c r="K1488" s="51"/>
      <c r="L1488" s="51"/>
      <c r="M1488" s="51"/>
    </row>
    <row r="1489" spans="1:13" x14ac:dyDescent="0.2">
      <c r="A1489" s="24" t="s">
        <v>85</v>
      </c>
      <c r="B1489" s="25">
        <v>19076403635.43</v>
      </c>
      <c r="C1489" s="25">
        <v>19502006041.25</v>
      </c>
      <c r="D1489" s="25">
        <v>-425602405.81999999</v>
      </c>
      <c r="E1489" s="25">
        <v>12633709879.32</v>
      </c>
      <c r="F1489" s="25">
        <v>7161169189.9399996</v>
      </c>
      <c r="G1489" s="25">
        <v>19794879069.259998</v>
      </c>
      <c r="H1489" s="25">
        <v>19482195026.57</v>
      </c>
      <c r="I1489" s="25">
        <v>19442870651.18</v>
      </c>
      <c r="J1489" s="25">
        <v>59135390.07</v>
      </c>
      <c r="K1489" s="47"/>
      <c r="L1489" s="47"/>
      <c r="M1489" s="47"/>
    </row>
  </sheetData>
  <mergeCells count="22">
    <mergeCell ref="A5:A6"/>
    <mergeCell ref="B5:B6"/>
    <mergeCell ref="C5:C6"/>
    <mergeCell ref="D5:D6"/>
    <mergeCell ref="E5:E6"/>
    <mergeCell ref="A2:M2"/>
    <mergeCell ref="A3:I3"/>
    <mergeCell ref="J3:M3"/>
    <mergeCell ref="A4:I4"/>
    <mergeCell ref="J4:M4"/>
    <mergeCell ref="K1489:M1489"/>
    <mergeCell ref="F5:F6"/>
    <mergeCell ref="G5:G6"/>
    <mergeCell ref="H5:H6"/>
    <mergeCell ref="I5:I6"/>
    <mergeCell ref="J5:J6"/>
    <mergeCell ref="M5:M6"/>
    <mergeCell ref="L1486:M1486"/>
    <mergeCell ref="B1487:G1487"/>
    <mergeCell ref="I1487:M1487"/>
    <mergeCell ref="B1488:G1488"/>
    <mergeCell ref="I1488:M1488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0" r:id="rId3" name="Control 2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83820</xdr:rowOff>
              </to>
            </anchor>
          </controlPr>
        </control>
      </mc:Choice>
      <mc:Fallback>
        <control shapeId="2050" r:id="rId3" name="Control 2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1</xdr:row>
                <xdr:rowOff>83820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2" r:id="rId7" name="Control 4">
          <controlPr defaultSize="0" r:id="rId8">
            <anchor moveWithCells="1">
              <from>
                <xdr:col>0</xdr:col>
                <xdr:colOff>0</xdr:colOff>
                <xdr:row>1490</xdr:row>
                <xdr:rowOff>0</xdr:rowOff>
              </from>
              <to>
                <xdr:col>0</xdr:col>
                <xdr:colOff>914400</xdr:colOff>
                <xdr:row>1491</xdr:row>
                <xdr:rowOff>83820</xdr:rowOff>
              </to>
            </anchor>
          </controlPr>
        </control>
      </mc:Choice>
      <mc:Fallback>
        <control shapeId="2052" r:id="rId7" name="Control 4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F924235B-78D7-40F0-92B6-FB92F73C3827}"/>
</file>

<file path=customXml/itemProps2.xml><?xml version="1.0" encoding="utf-8"?>
<ds:datastoreItem xmlns:ds="http://schemas.openxmlformats.org/officeDocument/2006/customXml" ds:itemID="{155391CB-D8E1-41F5-B628-463A9D2A9B7A}"/>
</file>

<file path=customXml/itemProps3.xml><?xml version="1.0" encoding="utf-8"?>
<ds:datastoreItem xmlns:ds="http://schemas.openxmlformats.org/officeDocument/2006/customXml" ds:itemID="{AB604DAD-700D-4411-A363-769AAE6DF7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147 - Seguimiento por capitulo</vt:lpstr>
      <vt:lpstr>Capitulos proyecto 2</vt:lpstr>
      <vt:lpstr>147 - Seguimiento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2022-03-09T16:18:23Z</dcterms:created>
  <dcterms:modified xsi:type="dcterms:W3CDTF">2023-05-01T21:20:15Z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